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A5306B3-B34F-49CA-BB52-7F7D78ECB1D8}"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E33" i="2" l="1"/>
  <c r="F33" i="2"/>
  <c r="G33" i="2"/>
  <c r="H33" i="2"/>
  <c r="I33" i="2"/>
  <c r="J33" i="2"/>
  <c r="K33" i="2"/>
  <c r="L33" i="2"/>
  <c r="M33" i="2"/>
  <c r="N33" i="2"/>
  <c r="O33" i="2"/>
  <c r="P33" i="2"/>
  <c r="Q33" i="2"/>
  <c r="R33" i="2"/>
  <c r="S33" i="2"/>
  <c r="J51" i="2" l="1"/>
  <c r="I51" i="2"/>
  <c r="O8" i="2" l="1"/>
  <c r="P8" i="2"/>
  <c r="Q8" i="2"/>
  <c r="R8" i="2"/>
  <c r="S8" i="2"/>
  <c r="J61" i="2" l="1"/>
  <c r="O6" i="2" l="1"/>
  <c r="L6" i="2" l="1"/>
  <c r="D8" i="2" l="1"/>
  <c r="E8" i="2"/>
  <c r="F8" i="2"/>
  <c r="G8" i="2"/>
  <c r="H8" i="2"/>
  <c r="I8" i="2"/>
  <c r="J8" i="2"/>
  <c r="K8" i="2"/>
  <c r="L8" i="2"/>
  <c r="M8" i="2"/>
  <c r="N8" i="2"/>
  <c r="C8" i="2"/>
  <c r="D13" i="2"/>
  <c r="E13" i="2"/>
  <c r="F13" i="2"/>
  <c r="G13" i="2"/>
  <c r="H13" i="2"/>
  <c r="I13" i="2"/>
  <c r="J13" i="2"/>
  <c r="K13" i="2"/>
  <c r="L13" i="2"/>
  <c r="M13" i="2"/>
  <c r="N13" i="2"/>
  <c r="O13" i="2"/>
  <c r="P13" i="2"/>
  <c r="P6" i="2" s="1"/>
  <c r="Q13" i="2"/>
  <c r="Q6" i="2" s="1"/>
  <c r="R13" i="2"/>
  <c r="S13" i="2"/>
  <c r="S6" i="2" s="1"/>
  <c r="S9" i="2" s="1"/>
  <c r="C13" i="2"/>
  <c r="D9" i="2"/>
  <c r="E9" i="2"/>
  <c r="F9" i="2"/>
  <c r="G9" i="2"/>
  <c r="H9" i="2"/>
  <c r="I9" i="2"/>
  <c r="J9" i="2"/>
  <c r="K9" i="2"/>
  <c r="L9" i="2"/>
  <c r="M9" i="2"/>
  <c r="N9" i="2"/>
  <c r="O9" i="2"/>
  <c r="P9" i="2"/>
  <c r="Q9" i="2"/>
  <c r="R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<sst xmlns="http://schemas.openxmlformats.org/spreadsheetml/2006/main" count="525" uniqueCount="220">
  <si>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</si>
  <si>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</si>
  <si>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</si>
  <si>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</si>
  <si>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</si>
  <si>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</si>
  <si>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</si>
  <si>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</si>
  <si>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</si>
  <si>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</si>
  <si>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</si>
  <si>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</si>
  <si>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</si>
  <si>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</si>
  <si>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</si>
  <si>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</si>
  <si>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</si>
  <si>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</si>
  <si>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</si>
  <si>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</si>
  <si>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</si>
  <si>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</si>
  <si>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</si>
  <si>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</si>
  <si>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</si>
  <si>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</si>
  <si>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</si>
  <si>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</si>
  <si>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</si>
  <si>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</si>
  <si>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</si>
  <si>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</si>
  <si>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</si>
  <si>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</si>
  <si>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</si>
  <si>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</si>
  <si>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</si>
  <si>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</si>
  <si>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</si>
  <si>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</si>
  <si>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</si>
  <si>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</si>
  <si>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</si>
  <si>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</si>
  <si>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</si>
  <si>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</si>
  <si>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</si>
  <si>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</si>
  <si>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</si>
  <si>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</si>
  <si>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</si>
  <si>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</si>
  <si>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</si>
  <si>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</si>
  <si>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</si>
  <si>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</si>
  <si>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</si>
  <si>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</si>
  <si>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</si>
  <si>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</si>
  <si>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</si>
  <si>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</si>
  <si>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</si>
  <si>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</si>
  <si>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</si>
  <si>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</si>
  <si>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</si>
  <si>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</si>
  <si>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</si>
  <si>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</si>
  <si>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</si>
  <si>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</si>
  <si>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</si>
  <si>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</si>
  <si>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</si>
  <si>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</si>
  <si>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</si>
  <si>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</si>
  <si>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</si>
  <si>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</si>
  <si>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</si>
  <si>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</si>
  <si>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</si>
  <si>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</si>
  <si>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</si>
  <si>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</si>
  <si>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</si>
  <si>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</si>
  <si>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</si>
  <si>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</si>
  <si>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</si>
  <si>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</si>
  <si>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</si>
  <si>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</si>
  <si>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</si>
  <si>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</si>
  <si>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</si>
  <si>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</si>
  <si>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</si>
  <si>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</si>
  <si>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</si>
  <si>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</si>
  <si>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</si>
  <si>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</si>
  <si>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</si>
  <si>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</si>
  <si>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</si>
  <si>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</si>
  <si>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</si>
  <si>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</si>
  <si>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</si>
  <si>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</si>
  <si>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</si>
  <si>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</si>
  <si>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</si>
  <si>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</si>
  <si>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</si>
  <si>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</si>
  <si>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</si>
  <si>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</si>
  <si>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</si>
  <si>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</si>
  <si>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</si>
  <si>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</si>
  <si>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</si>
  <si>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</si>
  <si>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</si>
  <si>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</si>
  <si>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</si>
  <si>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</si>
  <si>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</si>
  <si>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</si>
  <si>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</si>
  <si>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</si>
  <si>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</si>
  <si>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</si>
  <si>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</si>
  <si>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</si>
  <si>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</si>
  <si>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</si>
  <si>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</si>
  <si>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</si>
  <si>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</si>
  <si>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</si>
  <si>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</si>
  <si>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</si>
  <si>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</si>
  <si>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</si>
  <si>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</si>
  <si>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</si>
  <si>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</si>
  <si>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</si>
  <si>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</si>
  <si>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</si>
  <si>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</si>
  <si>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</si>
  <si>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</si>
  <si>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</si>
  <si>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</si>
  <si>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</si>
  <si>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</si>
  <si>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</si>
  <si>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</si>
  <si>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</si>
  <si>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</si>
  <si>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</si>
  <si>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</si>
  <si>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</si>
  <si>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</si>
  <si>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</si>
  <si>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</si>
  <si>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</si>
  <si>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</si>
  <si>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</si>
  <si>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</si>
  <si>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</si>
  <si>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</si>
  <si>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</si>
  <si>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</si>
  <si>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</si>
  <si>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</si>
  <si>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</si>
  <si>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</si>
  <si>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</si>
  <si>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</si>
  <si>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</si>
  <si>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</si>
  <si>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</si>
  <si>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</si>
  <si>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</si>
  <si>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</si>
  <si>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</si>
  <si>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</si>
  <si>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</si>
  <si>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</si>
  <si>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</si>
  <si>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</si>
  <si>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</si>
  <si>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</si>
  <si>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</si>
  <si>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</si>
  <si>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</si>
  <si>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</si>
  <si>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</si>
  <si>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</si>
  <si>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</si>
  <si>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</si>
  <si>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</si>
  <si>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</si>
  <si>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</si>
  <si>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</si>
  <si>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</si>
  <si>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</si>
  <si>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</si>
  <si>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</si>
  <si>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</si>
  <si>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</si>
  <si>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</si>
  <si>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</si>
  <si>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Vorarlberger Energienetze GmbH, Betriebsstätte Lindenberg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</si>
</sst>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7">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2"/>
      <color theme="1"/>
      <name val="Calibri"/>
      <family val="2"/>
      <scheme val="minor"/>
    </font>
    <font>
      <sz val="10"/>
      <color rgb="FFFF0000"/>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6" fillId="0" borderId="0" applyNumberFormat="0" applyFill="0" applyBorder="0" applyAlignment="0" applyProtection="0"/>
  </cellStyleXfs>
  <cellXfs count="116">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0" fontId="33" fillId="0" borderId="1" xfId="0" applyFont="1" applyBorder="1" applyAlignment="1">
      <alignment horizontal="center" vertical="center"/>
    </xf>
    <xf numFmtId="0" fontId="33" fillId="0" borderId="1" xfId="0" applyFont="1" applyBorder="1" applyAlignment="1">
      <alignment vertical="center" wrapText="1"/>
    </xf>
    <xf numFmtId="8" fontId="25" fillId="22" borderId="7" xfId="2" applyNumberFormat="1" applyFont="1" applyFill="1" applyBorder="1" applyAlignment="1" applyProtection="1">
      <alignment horizontal="center" vertical="center"/>
      <protection locked="0"/>
    </xf>
    <xf numFmtId="0" fontId="34" fillId="0" borderId="0" xfId="0" applyFont="1" applyAlignment="1">
      <alignment vertical="center"/>
    </xf>
    <xf numFmtId="0" fontId="33" fillId="0" borderId="0" xfId="0" applyFont="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vertical="center" wrapText="1"/>
    </xf>
    <xf numFmtId="8" fontId="25" fillId="22" borderId="1" xfId="2" applyNumberFormat="1" applyFont="1" applyFill="1" applyBorder="1" applyAlignment="1" applyProtection="1">
      <alignment horizontal="center" vertical="center"/>
      <protection locked="0"/>
    </xf>
    <xf numFmtId="0" fontId="35" fillId="0" borderId="0" xfId="0" applyFont="1"/>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6" fillId="22" borderId="1" xfId="66" applyNumberFormat="1" applyFill="1" applyBorder="1" applyAlignment="1" applyProtection="1">
      <alignment horizontal="center" vertical="center"/>
      <protection locked="0"/>
    </xf>
    <xf numFmtId="171" fontId="2" fillId="22" borderId="1" xfId="2" quotePrefix="1" applyNumberFormat="1" applyFont="1" applyFill="1" applyBorder="1" applyAlignment="1" applyProtection="1">
      <alignment horizontal="center" vertical="center"/>
      <protection locked="0"/>
    </xf>
    <xf numFmtId="8" fontId="31"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2" max="2" width="34.7109375" bestFit="1" customWidth="1"/>
    <col min="3" max="3" width="42.5703125" customWidth="1"/>
  </cols>
  <sheetData>
    <row r="1" spans="1:3">
      <c r="A1" s="28" t="s">
        <v>0</v>
      </c>
    </row>
    <row r="2" spans="1:3" ht="91.5" customHeight="1">
      <c r="C2" s="29" t="s">
        <v>1</v>
      </c>
    </row>
    <row r="4" spans="1:3" ht="21" customHeight="1">
      <c r="B4" s="12" t="s">
        <v>2</v>
      </c>
      <c r="C4" s="13"/>
    </row>
    <row r="5" spans="1:3" ht="21" customHeight="1">
      <c r="B5" s="2" t="s">
        <v>3</v>
      </c>
      <c r="C5" s="111" t="s">
        <v>219</v>
      </c>
    </row>
    <row r="6" spans="1:3" ht="21" customHeight="1">
      <c r="B6" s="2" t="s">
        <v>4</v>
      </c>
      <c r="C6" s="11">
        <v>10006794</v>
      </c>
    </row>
    <row r="7" spans="1:3" ht="21" customHeight="1">
      <c r="B7" s="2" t="s">
        <v>5</v>
      </c>
      <c r="C7" s="54"/>
    </row>
    <row r="8" spans="1:3" ht="21" customHeight="1">
      <c r="B8" s="2" t="s">
        <v>6</v>
      </c>
      <c r="C8" s="112"/>
    </row>
    <row r="9" spans="1:3" ht="21" customHeight="1">
      <c r="B9" s="2" t="s">
        <v>7</v>
      </c>
      <c r="C9" s="113"/>
    </row>
    <row r="10" spans="1:3" ht="21" customHeight="1">
      <c r="B10" s="2" t="s">
        <v>8</v>
      </c>
      <c r="C10" s="114"/>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topLeftCell="A18" workbookViewId="0">
      <selection activeCell="B43" sqref="B4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9</v>
      </c>
      <c r="B1" s="76" t="s">
        <v>10</v>
      </c>
      <c r="C1" s="74"/>
    </row>
    <row r="2" spans="1:3" ht="71.25">
      <c r="A2" s="4"/>
      <c r="B2" s="40" t="s">
        <v>11</v>
      </c>
      <c r="C2" s="40" t="s">
        <v>12</v>
      </c>
    </row>
    <row r="3" spans="1:3" ht="15.75">
      <c r="A3" s="47" t="s">
        <v>13</v>
      </c>
      <c r="B3" s="48" t="s">
        <v>14</v>
      </c>
      <c r="C3" s="49"/>
    </row>
    <row r="4" spans="1:3" ht="85.5">
      <c r="A4" s="37">
        <v>1</v>
      </c>
      <c r="B4" s="38" t="s">
        <v>15</v>
      </c>
      <c r="C4" s="40" t="s">
        <v>16</v>
      </c>
    </row>
    <row r="5" spans="1:3" ht="42.75">
      <c r="A5" s="37">
        <v>2</v>
      </c>
      <c r="B5" s="38" t="s">
        <v>17</v>
      </c>
      <c r="C5" s="40" t="s">
        <v>18</v>
      </c>
    </row>
    <row r="6" spans="1:3" ht="15.75">
      <c r="A6" s="47" t="s">
        <v>19</v>
      </c>
      <c r="B6" s="48" t="s">
        <v>20</v>
      </c>
      <c r="C6" s="49"/>
    </row>
    <row r="7" spans="1:3" ht="28.5">
      <c r="A7" s="39">
        <v>1</v>
      </c>
      <c r="B7" s="38" t="s">
        <v>21</v>
      </c>
      <c r="C7" s="40" t="s">
        <v>22</v>
      </c>
    </row>
    <row r="8" spans="1:3">
      <c r="A8" s="52" t="s">
        <v>23</v>
      </c>
      <c r="B8" s="38" t="s">
        <v>24</v>
      </c>
      <c r="C8" s="40" t="s">
        <v>25</v>
      </c>
    </row>
    <row r="9" spans="1:3" ht="28.5">
      <c r="A9" s="52" t="s">
        <v>26</v>
      </c>
      <c r="B9" s="38" t="s">
        <v>27</v>
      </c>
      <c r="C9" s="40" t="s">
        <v>28</v>
      </c>
    </row>
    <row r="10" spans="1:3" ht="28.5">
      <c r="A10" s="52" t="s">
        <v>29</v>
      </c>
      <c r="B10" s="38" t="s">
        <v>30</v>
      </c>
      <c r="C10" s="40" t="s">
        <v>31</v>
      </c>
    </row>
    <row r="11" spans="1:3">
      <c r="A11" s="39">
        <v>2</v>
      </c>
      <c r="B11" s="38" t="s">
        <v>32</v>
      </c>
      <c r="C11" s="40" t="s">
        <v>33</v>
      </c>
    </row>
    <row r="12" spans="1:3">
      <c r="A12" s="20">
        <v>3</v>
      </c>
      <c r="B12" s="21" t="s">
        <v>34</v>
      </c>
      <c r="C12" s="40" t="s">
        <v>35</v>
      </c>
    </row>
    <row r="13" spans="1:3" ht="15.75">
      <c r="A13" s="47" t="s">
        <v>36</v>
      </c>
      <c r="B13" s="48" t="s">
        <v>37</v>
      </c>
      <c r="C13" s="49"/>
    </row>
    <row r="14" spans="1:3" s="55" customFormat="1">
      <c r="A14" s="37">
        <v>1</v>
      </c>
      <c r="B14" s="40" t="s">
        <v>38</v>
      </c>
      <c r="C14" s="40" t="s">
        <v>39</v>
      </c>
    </row>
    <row r="15" spans="1:3" s="55" customFormat="1">
      <c r="A15" s="56" t="s">
        <v>23</v>
      </c>
      <c r="B15" s="40" t="s">
        <v>40</v>
      </c>
      <c r="C15" s="40" t="s">
        <v>41</v>
      </c>
    </row>
    <row r="16" spans="1:3" s="55" customFormat="1">
      <c r="A16" s="56" t="s">
        <v>26</v>
      </c>
      <c r="B16" s="40" t="s">
        <v>42</v>
      </c>
      <c r="C16" s="40" t="s">
        <v>43</v>
      </c>
    </row>
    <row r="17" spans="1:3" ht="15.75">
      <c r="A17" s="47" t="s">
        <v>44</v>
      </c>
      <c r="B17" s="48" t="s">
        <v>45</v>
      </c>
      <c r="C17" s="49"/>
    </row>
    <row r="18" spans="1:3" ht="28.5">
      <c r="A18" s="39">
        <v>1</v>
      </c>
      <c r="B18" s="40" t="s">
        <v>46</v>
      </c>
      <c r="C18" s="40" t="s">
        <v>47</v>
      </c>
    </row>
    <row r="19" spans="1:3">
      <c r="A19" s="58">
        <v>2</v>
      </c>
      <c r="B19" s="21" t="s">
        <v>48</v>
      </c>
      <c r="C19" s="40" t="s">
        <v>49</v>
      </c>
    </row>
    <row r="20" spans="1:3">
      <c r="A20" s="52" t="s">
        <v>50</v>
      </c>
      <c r="B20" s="19" t="s">
        <v>51</v>
      </c>
      <c r="C20" s="40" t="s">
        <v>52</v>
      </c>
    </row>
    <row r="21" spans="1:3">
      <c r="A21" s="52" t="s">
        <v>53</v>
      </c>
      <c r="B21" s="19" t="s">
        <v>54</v>
      </c>
      <c r="C21" s="40" t="s">
        <v>55</v>
      </c>
    </row>
    <row r="22" spans="1:3">
      <c r="A22" s="39">
        <v>3</v>
      </c>
      <c r="B22" s="21" t="s">
        <v>56</v>
      </c>
      <c r="C22" s="40" t="s">
        <v>57</v>
      </c>
    </row>
    <row r="23" spans="1:3">
      <c r="A23" s="52" t="s">
        <v>58</v>
      </c>
      <c r="B23" s="21" t="s">
        <v>59</v>
      </c>
      <c r="C23" s="40" t="s">
        <v>60</v>
      </c>
    </row>
    <row r="24" spans="1:3">
      <c r="A24" s="52" t="s">
        <v>61</v>
      </c>
      <c r="B24" s="21" t="s">
        <v>62</v>
      </c>
      <c r="C24" s="40" t="s">
        <v>63</v>
      </c>
    </row>
    <row r="25" spans="1:3">
      <c r="A25" s="20">
        <v>4</v>
      </c>
      <c r="B25" s="21" t="s">
        <v>64</v>
      </c>
      <c r="C25" s="40" t="s">
        <v>65</v>
      </c>
    </row>
    <row r="26" spans="1:3">
      <c r="A26" s="20">
        <v>5</v>
      </c>
      <c r="B26" s="21" t="s">
        <v>66</v>
      </c>
      <c r="C26" s="40" t="s">
        <v>67</v>
      </c>
    </row>
    <row r="27" spans="1:3">
      <c r="A27" s="20">
        <v>6</v>
      </c>
      <c r="B27" s="21" t="s">
        <v>68</v>
      </c>
      <c r="C27" s="40" t="s">
        <v>67</v>
      </c>
    </row>
    <row r="28" spans="1:3" ht="15.75">
      <c r="A28" s="17">
        <v>7</v>
      </c>
      <c r="B28" s="21" t="s">
        <v>69</v>
      </c>
      <c r="C28" s="40" t="s">
        <v>67</v>
      </c>
    </row>
    <row r="29" spans="1:3">
      <c r="A29" s="52" t="s">
        <v>70</v>
      </c>
      <c r="B29" s="2" t="s">
        <v>71</v>
      </c>
      <c r="C29" s="59" t="s">
        <v>72</v>
      </c>
    </row>
    <row r="30" spans="1:3">
      <c r="A30" s="52" t="s">
        <v>73</v>
      </c>
      <c r="B30" s="2" t="s">
        <v>74</v>
      </c>
      <c r="C30" s="59" t="s">
        <v>75</v>
      </c>
    </row>
    <row r="31" spans="1:3" ht="15.75">
      <c r="A31" s="47" t="s">
        <v>76</v>
      </c>
      <c r="B31" s="48" t="s">
        <v>77</v>
      </c>
      <c r="C31" s="49"/>
    </row>
    <row r="32" spans="1:3">
      <c r="A32" s="37">
        <v>1</v>
      </c>
      <c r="B32" s="38" t="s">
        <v>78</v>
      </c>
      <c r="C32" s="40" t="s">
        <v>79</v>
      </c>
    </row>
    <row r="33" spans="1:3">
      <c r="A33" s="52" t="s">
        <v>23</v>
      </c>
      <c r="B33" s="38" t="s">
        <v>80</v>
      </c>
      <c r="C33" s="40" t="s">
        <v>79</v>
      </c>
    </row>
    <row r="34" spans="1:3">
      <c r="A34" s="52" t="s">
        <v>26</v>
      </c>
      <c r="B34" s="38" t="s">
        <v>81</v>
      </c>
      <c r="C34" s="40" t="s">
        <v>79</v>
      </c>
    </row>
    <row r="35" spans="1:3">
      <c r="A35" s="52" t="s">
        <v>29</v>
      </c>
      <c r="B35" s="38" t="s">
        <v>82</v>
      </c>
      <c r="C35" s="40" t="s">
        <v>79</v>
      </c>
    </row>
    <row r="36" spans="1:3">
      <c r="A36" s="52" t="s">
        <v>83</v>
      </c>
      <c r="B36" s="38" t="s">
        <v>84</v>
      </c>
      <c r="C36" s="40" t="s">
        <v>79</v>
      </c>
    </row>
    <row r="37" spans="1:3">
      <c r="A37" s="52" t="s">
        <v>85</v>
      </c>
      <c r="B37" s="38" t="s">
        <v>86</v>
      </c>
      <c r="C37" s="40" t="s">
        <v>79</v>
      </c>
    </row>
    <row r="38" spans="1:3">
      <c r="A38" s="37">
        <v>2</v>
      </c>
      <c r="B38" s="38" t="s">
        <v>87</v>
      </c>
      <c r="C38" s="40" t="s">
        <v>79</v>
      </c>
    </row>
    <row r="39" spans="1:3">
      <c r="A39" s="37">
        <v>3</v>
      </c>
      <c r="B39" s="38" t="s">
        <v>88</v>
      </c>
      <c r="C39" s="40" t="s">
        <v>79</v>
      </c>
    </row>
    <row r="40" spans="1:3">
      <c r="A40" s="37">
        <v>4</v>
      </c>
      <c r="B40" s="38" t="s">
        <v>89</v>
      </c>
      <c r="C40" s="40" t="s">
        <v>79</v>
      </c>
    </row>
    <row r="41" spans="1:3">
      <c r="A41" s="37">
        <v>5</v>
      </c>
      <c r="B41" s="38" t="s">
        <v>90</v>
      </c>
      <c r="C41" s="40" t="s">
        <v>79</v>
      </c>
    </row>
    <row r="42" spans="1:3" ht="15.75">
      <c r="A42" s="47" t="s">
        <v>91</v>
      </c>
      <c r="B42" s="48" t="s">
        <v>92</v>
      </c>
      <c r="C42" s="49"/>
    </row>
    <row r="43" spans="1:3">
      <c r="A43" s="37">
        <v>1</v>
      </c>
      <c r="B43" s="38" t="s">
        <v>93</v>
      </c>
      <c r="C43" s="40" t="s">
        <v>94</v>
      </c>
    </row>
    <row r="44" spans="1:3" ht="15.75">
      <c r="A44" s="47" t="s">
        <v>95</v>
      </c>
      <c r="B44" s="48" t="s">
        <v>96</v>
      </c>
      <c r="C44" s="49"/>
    </row>
    <row r="45" spans="1:3" ht="128.25">
      <c r="A45" s="4"/>
      <c r="B45" s="40" t="s">
        <v>11</v>
      </c>
      <c r="C45" s="40" t="s">
        <v>97</v>
      </c>
    </row>
    <row r="46" spans="1:3" ht="114">
      <c r="A46" s="52" t="s">
        <v>98</v>
      </c>
      <c r="B46" s="40" t="s">
        <v>99</v>
      </c>
      <c r="C46" s="40" t="s">
        <v>100</v>
      </c>
    </row>
    <row r="47" spans="1:3">
      <c r="A47" s="52" t="s">
        <v>101</v>
      </c>
      <c r="B47" s="40" t="s">
        <v>102</v>
      </c>
      <c r="C47" s="40" t="s">
        <v>103</v>
      </c>
    </row>
    <row r="48" spans="1:3">
      <c r="A48" s="52" t="s">
        <v>104</v>
      </c>
      <c r="B48" s="40" t="s">
        <v>105</v>
      </c>
      <c r="C48" s="40" t="s">
        <v>106</v>
      </c>
    </row>
    <row r="49" spans="1:3">
      <c r="A49" s="72"/>
      <c r="B49" s="73"/>
      <c r="C49" s="60"/>
    </row>
    <row r="50" spans="1:3" ht="26.25">
      <c r="A50" s="75" t="s">
        <v>107</v>
      </c>
      <c r="B50" s="77" t="s">
        <v>108</v>
      </c>
      <c r="C50" s="3"/>
    </row>
    <row r="51" spans="1:3" ht="26.25">
      <c r="A51" s="25"/>
      <c r="B51" s="50" t="s">
        <v>109</v>
      </c>
      <c r="C51" s="3"/>
    </row>
    <row r="52" spans="1:3" ht="28.5">
      <c r="A52" s="26"/>
      <c r="B52" s="50" t="s">
        <v>110</v>
      </c>
      <c r="C52" s="3"/>
    </row>
    <row r="53" spans="1:3">
      <c r="A53" s="26"/>
      <c r="B53" s="50" t="s">
        <v>111</v>
      </c>
      <c r="C53" s="3"/>
    </row>
    <row r="54" spans="1:3" ht="42.75">
      <c r="A54" s="26"/>
      <c r="B54" s="50" t="s">
        <v>112</v>
      </c>
      <c r="C54" s="3"/>
    </row>
    <row r="55" spans="1:3" ht="42.75">
      <c r="A55" s="26"/>
      <c r="B55" s="50" t="s">
        <v>113</v>
      </c>
      <c r="C55" s="3"/>
    </row>
    <row r="56" spans="1:3" ht="28.5">
      <c r="A56" s="27"/>
      <c r="B56" s="51" t="s">
        <v>114</v>
      </c>
      <c r="C56" s="3"/>
    </row>
    <row r="57" spans="1:3">
      <c r="A57" s="3"/>
      <c r="B57" s="60"/>
      <c r="C57" s="3"/>
    </row>
    <row r="58" spans="1:3" ht="26.25">
      <c r="A58" s="75" t="s">
        <v>115</v>
      </c>
      <c r="B58" s="77" t="s">
        <v>116</v>
      </c>
    </row>
    <row r="59" spans="1:3" ht="42.75">
      <c r="A59" s="25"/>
      <c r="B59" s="50" t="s">
        <v>117</v>
      </c>
    </row>
    <row r="60" spans="1:3" ht="28.5">
      <c r="A60" s="26"/>
      <c r="B60" s="50" t="s">
        <v>110</v>
      </c>
    </row>
    <row r="61" spans="1:3">
      <c r="A61" s="26"/>
      <c r="B61" s="50" t="s">
        <v>111</v>
      </c>
    </row>
    <row r="62" spans="1:3" ht="42.75">
      <c r="A62" s="26"/>
      <c r="B62" s="50" t="s">
        <v>118</v>
      </c>
    </row>
    <row r="63" spans="1:3" ht="42.75">
      <c r="A63" s="26"/>
      <c r="B63" s="50" t="s">
        <v>113</v>
      </c>
    </row>
    <row r="64" spans="1:3" ht="28.5">
      <c r="A64" s="27"/>
      <c r="B64" s="51" t="s">
        <v>114</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zoomScale="70" zoomScaleNormal="70" workbookViewId="0">
      <pane xSplit="2" ySplit="1" topLeftCell="G47" activePane="bottomRight" state="frozen"/>
      <selection pane="topRight" activeCell="C1" sqref="C1"/>
      <selection pane="bottomLeft" activeCell="A2" sqref="A2"/>
      <selection pane="bottomRight" activeCell="L37" sqref="L37:L40"/>
    </sheetView>
  </sheetViews>
  <sheetFormatPr baseColWidth="10" defaultColWidth="11.42578125" defaultRowHeight="15.75"/>
  <cols>
    <col min="1" max="1" width="6.28515625" style="41" customWidth="1"/>
    <col min="2" max="2" width="87.7109375" style="90" customWidth="1"/>
    <col min="3" max="10" width="17.85546875" style="41" customWidth="1"/>
    <col min="11" max="12" width="16.5703125" style="41" customWidth="1"/>
    <col min="13" max="19" width="16.5703125" style="41" bestFit="1" customWidth="1"/>
    <col min="20" max="16384" width="11.42578125" style="41"/>
  </cols>
  <sheetData>
    <row r="1" spans="1:19" ht="26.25" customHeight="1">
      <c r="A1" s="42"/>
      <c r="B1" s="83" t="s">
        <v>119</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13</v>
      </c>
      <c r="B2" s="84" t="s">
        <v>14</v>
      </c>
      <c r="C2" s="44"/>
      <c r="D2" s="44"/>
      <c r="E2" s="44"/>
      <c r="F2" s="44"/>
      <c r="G2" s="44"/>
      <c r="H2" s="44"/>
      <c r="I2" s="44"/>
      <c r="J2" s="44"/>
      <c r="K2" s="44"/>
      <c r="L2" s="44"/>
      <c r="M2" s="44"/>
      <c r="N2" s="44"/>
      <c r="O2" s="44"/>
      <c r="P2" s="44"/>
      <c r="Q2" s="44"/>
      <c r="R2" s="44"/>
      <c r="S2" s="44"/>
    </row>
    <row r="3" spans="1:19" ht="18.75" customHeight="1">
      <c r="A3" s="78">
        <v>1</v>
      </c>
      <c r="B3" s="81" t="s">
        <v>15</v>
      </c>
      <c r="C3" s="23">
        <v>31500</v>
      </c>
      <c r="D3" s="23">
        <v>31500</v>
      </c>
      <c r="E3" s="23">
        <v>31500</v>
      </c>
      <c r="F3" s="23">
        <v>31500</v>
      </c>
      <c r="G3" s="23">
        <v>31500</v>
      </c>
      <c r="H3" s="23">
        <v>31500</v>
      </c>
      <c r="I3" s="23">
        <v>30000</v>
      </c>
      <c r="J3" s="23">
        <v>31500</v>
      </c>
      <c r="K3" s="23">
        <v>0</v>
      </c>
      <c r="L3" s="23">
        <v>0</v>
      </c>
      <c r="M3" s="23">
        <v>0</v>
      </c>
      <c r="N3" s="23">
        <v>0</v>
      </c>
      <c r="O3" s="23">
        <v>0</v>
      </c>
      <c r="P3" s="23">
        <v>0</v>
      </c>
      <c r="Q3" s="23">
        <v>0</v>
      </c>
      <c r="R3" s="23">
        <v>0</v>
      </c>
      <c r="S3" s="23">
        <v>0</v>
      </c>
    </row>
    <row r="4" spans="1:19" ht="18.75" customHeight="1">
      <c r="A4" s="78">
        <v>2</v>
      </c>
      <c r="B4" s="81" t="s">
        <v>17</v>
      </c>
      <c r="C4" s="23">
        <v>21</v>
      </c>
      <c r="D4" s="23">
        <v>21</v>
      </c>
      <c r="E4" s="23">
        <v>21</v>
      </c>
      <c r="F4" s="23">
        <v>21</v>
      </c>
      <c r="G4" s="23">
        <v>21</v>
      </c>
      <c r="H4" s="23">
        <v>21</v>
      </c>
      <c r="I4" s="23">
        <v>20</v>
      </c>
      <c r="J4" s="23">
        <v>21</v>
      </c>
      <c r="K4" s="23">
        <v>0</v>
      </c>
      <c r="L4" s="23">
        <v>0</v>
      </c>
      <c r="M4" s="23">
        <v>0</v>
      </c>
      <c r="N4" s="23">
        <v>0</v>
      </c>
      <c r="O4" s="23">
        <v>0</v>
      </c>
      <c r="P4" s="23">
        <v>0</v>
      </c>
      <c r="Q4" s="23">
        <v>0</v>
      </c>
      <c r="R4" s="23">
        <v>0</v>
      </c>
      <c r="S4" s="23">
        <v>0</v>
      </c>
    </row>
    <row r="5" spans="1:19" ht="18.75" customHeight="1">
      <c r="A5" s="79" t="s">
        <v>19</v>
      </c>
      <c r="B5" s="85" t="s">
        <v>20</v>
      </c>
      <c r="C5" s="44"/>
      <c r="D5" s="44"/>
      <c r="E5" s="44"/>
      <c r="F5" s="44"/>
      <c r="G5" s="44"/>
      <c r="H5" s="44"/>
      <c r="I5" s="44"/>
      <c r="J5" s="44"/>
      <c r="K5" s="44"/>
      <c r="L5" s="44"/>
      <c r="M5" s="44"/>
      <c r="N5" s="44"/>
      <c r="O5" s="44"/>
      <c r="P5" s="44"/>
      <c r="Q5" s="44"/>
      <c r="R5" s="44"/>
      <c r="S5" s="44"/>
    </row>
    <row r="6" spans="1:19" s="105" customFormat="1" ht="18.75" customHeight="1">
      <c r="A6" s="102">
        <v>1</v>
      </c>
      <c r="B6" s="103" t="s">
        <v>21</v>
      </c>
      <c r="C6" s="104">
        <v>13908677.460116863</v>
      </c>
      <c r="D6" s="104">
        <v>14546563.6032</v>
      </c>
      <c r="E6" s="104">
        <v>15134260.6996</v>
      </c>
      <c r="F6" s="104">
        <v>15724106.23</v>
      </c>
      <c r="G6" s="104">
        <v>16866997.809999999</v>
      </c>
      <c r="H6" s="104">
        <v>17598229.25</v>
      </c>
      <c r="I6" s="104">
        <v>19095240.988200001</v>
      </c>
      <c r="J6" s="104">
        <v>18628725.710499998</v>
      </c>
      <c r="K6" s="104">
        <v>5139314.17</v>
      </c>
      <c r="L6" s="104">
        <f>5183410.97-L15</f>
        <v>5178027.1321999999</v>
      </c>
      <c r="M6" s="104">
        <v>5035379.79</v>
      </c>
      <c r="N6" s="104">
        <v>4682295.6811999995</v>
      </c>
      <c r="O6" s="104">
        <f>3327718.05-O15</f>
        <v>3324735.5870666667</v>
      </c>
      <c r="P6" s="104">
        <f>5323952.66-P13</f>
        <v>5322899.0631999997</v>
      </c>
      <c r="Q6" s="104">
        <f>5440531.19-Q13</f>
        <v>5440531.1900000004</v>
      </c>
      <c r="R6" s="104">
        <v>5388255.4400000004</v>
      </c>
      <c r="S6" s="104">
        <f>5714823.59-S13</f>
        <v>5714823.5899999999</v>
      </c>
    </row>
    <row r="7" spans="1:19" ht="18.75" customHeight="1">
      <c r="A7" s="80" t="s">
        <v>23</v>
      </c>
      <c r="B7" s="81" t="s">
        <v>24</v>
      </c>
      <c r="C7" s="24">
        <v>2019491</v>
      </c>
      <c r="D7" s="24">
        <v>2550446.7693600003</v>
      </c>
      <c r="E7" s="24">
        <v>3200197.7657900001</v>
      </c>
      <c r="F7" s="24">
        <v>3985195.1099</v>
      </c>
      <c r="G7" s="24">
        <v>5045773.4667399991</v>
      </c>
      <c r="H7" s="24">
        <v>6318027.4095999999</v>
      </c>
      <c r="I7" s="24">
        <v>7257237.6324400008</v>
      </c>
      <c r="J7" s="24">
        <v>7076943.3358500004</v>
      </c>
      <c r="K7" s="24">
        <v>0</v>
      </c>
      <c r="L7" s="24">
        <v>0</v>
      </c>
      <c r="M7" s="24">
        <v>0</v>
      </c>
      <c r="N7" s="24">
        <v>0</v>
      </c>
      <c r="O7" s="24">
        <v>0</v>
      </c>
      <c r="P7" s="24">
        <v>0</v>
      </c>
      <c r="Q7" s="24">
        <v>0</v>
      </c>
      <c r="R7" s="24">
        <v>0</v>
      </c>
      <c r="S7" s="24">
        <v>0</v>
      </c>
    </row>
    <row r="8" spans="1:19" ht="18.75" customHeight="1">
      <c r="A8" s="80" t="s">
        <v>26</v>
      </c>
      <c r="B8" s="81" t="s">
        <v>27</v>
      </c>
      <c r="C8" s="24">
        <f>C22</f>
        <v>911930</v>
      </c>
      <c r="D8" s="24">
        <f t="shared" ref="D8:N8" si="0">D22</f>
        <v>890130</v>
      </c>
      <c r="E8" s="24">
        <f t="shared" si="0"/>
        <v>913398</v>
      </c>
      <c r="F8" s="24">
        <f t="shared" si="0"/>
        <v>874987</v>
      </c>
      <c r="G8" s="24">
        <f t="shared" si="0"/>
        <v>881193</v>
      </c>
      <c r="H8" s="24">
        <f t="shared" si="0"/>
        <v>852362</v>
      </c>
      <c r="I8" s="24">
        <f t="shared" si="0"/>
        <v>853855</v>
      </c>
      <c r="J8" s="24">
        <f t="shared" si="0"/>
        <v>835903</v>
      </c>
      <c r="K8" s="24">
        <f t="shared" si="0"/>
        <v>0</v>
      </c>
      <c r="L8" s="24">
        <f t="shared" si="0"/>
        <v>0</v>
      </c>
      <c r="M8" s="24">
        <f t="shared" si="0"/>
        <v>0</v>
      </c>
      <c r="N8" s="24">
        <f t="shared" si="0"/>
        <v>0</v>
      </c>
      <c r="O8" s="24">
        <f t="shared" ref="O8:S8" si="1">O22</f>
        <v>0</v>
      </c>
      <c r="P8" s="24">
        <f t="shared" si="1"/>
        <v>0</v>
      </c>
      <c r="Q8" s="24">
        <f t="shared" si="1"/>
        <v>0</v>
      </c>
      <c r="R8" s="24">
        <f t="shared" si="1"/>
        <v>0</v>
      </c>
      <c r="S8" s="24">
        <f t="shared" si="1"/>
        <v>0</v>
      </c>
    </row>
    <row r="9" spans="1:19">
      <c r="A9" s="80" t="s">
        <v>29</v>
      </c>
      <c r="B9" s="81" t="s">
        <v>30</v>
      </c>
      <c r="C9" s="24">
        <f>C6-C7</f>
        <v>11889186.460116863</v>
      </c>
      <c r="D9" s="24">
        <f t="shared" ref="D9:S9" si="2">D6-D7</f>
        <v>11996116.83384</v>
      </c>
      <c r="E9" s="24">
        <f t="shared" si="2"/>
        <v>11934062.933809999</v>
      </c>
      <c r="F9" s="24">
        <f t="shared" si="2"/>
        <v>11738911.120100001</v>
      </c>
      <c r="G9" s="24">
        <f t="shared" si="2"/>
        <v>11821224.34326</v>
      </c>
      <c r="H9" s="24">
        <f t="shared" si="2"/>
        <v>11280201.840399999</v>
      </c>
      <c r="I9" s="24">
        <f t="shared" si="2"/>
        <v>11838003.355760001</v>
      </c>
      <c r="J9" s="24">
        <f t="shared" si="2"/>
        <v>11551782.374649998</v>
      </c>
      <c r="K9" s="24">
        <f t="shared" si="2"/>
        <v>5139314.17</v>
      </c>
      <c r="L9" s="24">
        <f t="shared" si="2"/>
        <v>5178027.1321999999</v>
      </c>
      <c r="M9" s="24">
        <f t="shared" si="2"/>
        <v>5035379.79</v>
      </c>
      <c r="N9" s="24">
        <f t="shared" si="2"/>
        <v>4682295.6811999995</v>
      </c>
      <c r="O9" s="24">
        <f t="shared" si="2"/>
        <v>3324735.5870666667</v>
      </c>
      <c r="P9" s="24">
        <f t="shared" si="2"/>
        <v>5322899.0631999997</v>
      </c>
      <c r="Q9" s="24">
        <f t="shared" si="2"/>
        <v>5440531.1900000004</v>
      </c>
      <c r="R9" s="24">
        <f t="shared" si="2"/>
        <v>5388255.4400000004</v>
      </c>
      <c r="S9" s="24">
        <f t="shared" si="2"/>
        <v>5714823.5899999999</v>
      </c>
    </row>
    <row r="10" spans="1:19" s="105" customFormat="1" ht="31.5">
      <c r="A10" s="102">
        <v>2</v>
      </c>
      <c r="B10" s="103" t="s">
        <v>32</v>
      </c>
      <c r="C10" s="104"/>
      <c r="D10" s="104"/>
      <c r="E10" s="104"/>
      <c r="F10" s="104"/>
      <c r="G10" s="104"/>
      <c r="H10" s="104">
        <v>15879</v>
      </c>
      <c r="I10" s="104">
        <v>7821</v>
      </c>
      <c r="J10" s="104">
        <v>15900</v>
      </c>
      <c r="K10" s="104">
        <v>0</v>
      </c>
      <c r="L10" s="104">
        <v>0</v>
      </c>
      <c r="M10" s="104">
        <v>0</v>
      </c>
      <c r="N10" s="104">
        <v>0</v>
      </c>
      <c r="O10" s="104">
        <v>0</v>
      </c>
      <c r="P10" s="104">
        <v>0</v>
      </c>
      <c r="Q10" s="104">
        <v>0</v>
      </c>
      <c r="R10" s="104">
        <v>0</v>
      </c>
      <c r="S10" s="104">
        <v>0</v>
      </c>
    </row>
    <row r="11" spans="1:19" s="105" customFormat="1" ht="18.75" customHeight="1">
      <c r="A11" s="102">
        <v>3</v>
      </c>
      <c r="B11" s="103" t="s">
        <v>34</v>
      </c>
      <c r="C11" s="104">
        <v>302411</v>
      </c>
      <c r="D11" s="104">
        <v>275044</v>
      </c>
      <c r="E11" s="104">
        <v>314048</v>
      </c>
      <c r="F11" s="104">
        <v>288595</v>
      </c>
      <c r="G11" s="104">
        <v>335884</v>
      </c>
      <c r="H11" s="104">
        <v>315985</v>
      </c>
      <c r="I11" s="104">
        <v>311222</v>
      </c>
      <c r="J11" s="104">
        <v>346317</v>
      </c>
      <c r="K11" s="104">
        <v>0</v>
      </c>
      <c r="L11" s="104">
        <v>0</v>
      </c>
      <c r="M11" s="104">
        <v>0</v>
      </c>
      <c r="N11" s="104">
        <v>0</v>
      </c>
      <c r="O11" s="104">
        <v>0</v>
      </c>
      <c r="P11" s="104">
        <v>0</v>
      </c>
      <c r="Q11" s="104">
        <v>0</v>
      </c>
      <c r="R11" s="104">
        <v>0</v>
      </c>
      <c r="S11" s="104">
        <v>0</v>
      </c>
    </row>
    <row r="12" spans="1:19" ht="18.75" customHeight="1">
      <c r="A12" s="79" t="s">
        <v>36</v>
      </c>
      <c r="B12" s="85" t="s">
        <v>37</v>
      </c>
      <c r="C12" s="44"/>
      <c r="D12" s="44"/>
      <c r="E12" s="44"/>
      <c r="F12" s="44"/>
      <c r="G12" s="44"/>
      <c r="H12" s="44"/>
      <c r="I12" s="44"/>
      <c r="J12" s="44"/>
      <c r="K12" s="44"/>
      <c r="L12" s="44"/>
      <c r="M12" s="44"/>
      <c r="N12" s="44"/>
      <c r="O12" s="44"/>
      <c r="P12" s="44"/>
      <c r="Q12" s="44"/>
      <c r="R12" s="44"/>
      <c r="S12" s="44"/>
    </row>
    <row r="13" spans="1:19" s="105" customFormat="1" ht="18.75" customHeight="1">
      <c r="A13" s="102">
        <v>1</v>
      </c>
      <c r="B13" s="103" t="s">
        <v>38</v>
      </c>
      <c r="C13" s="104">
        <f>C14+C15</f>
        <v>48700.539883136174</v>
      </c>
      <c r="D13" s="104">
        <f t="shared" ref="D13:S13" si="3">D14+D15</f>
        <v>25361.396799999999</v>
      </c>
      <c r="E13" s="104">
        <f t="shared" si="3"/>
        <v>32581.300400000004</v>
      </c>
      <c r="F13" s="104">
        <f t="shared" si="3"/>
        <v>39975.769999999997</v>
      </c>
      <c r="G13" s="104">
        <f t="shared" si="3"/>
        <v>59876.19</v>
      </c>
      <c r="H13" s="104">
        <f t="shared" si="3"/>
        <v>78863.75</v>
      </c>
      <c r="I13" s="104">
        <f t="shared" si="3"/>
        <v>91238.011800000007</v>
      </c>
      <c r="J13" s="104">
        <f t="shared" si="3"/>
        <v>92345.289499999999</v>
      </c>
      <c r="K13" s="104">
        <f t="shared" si="3"/>
        <v>0</v>
      </c>
      <c r="L13" s="104">
        <f t="shared" si="3"/>
        <v>5383.8378000000002</v>
      </c>
      <c r="M13" s="104">
        <f t="shared" si="3"/>
        <v>5384</v>
      </c>
      <c r="N13" s="104">
        <f t="shared" si="3"/>
        <v>4575.4488000000001</v>
      </c>
      <c r="O13" s="104">
        <f t="shared" si="3"/>
        <v>2982.4629333333332</v>
      </c>
      <c r="P13" s="104">
        <f t="shared" si="3"/>
        <v>1053.5967999999998</v>
      </c>
      <c r="Q13" s="104">
        <f t="shared" si="3"/>
        <v>0</v>
      </c>
      <c r="R13" s="104">
        <f t="shared" si="3"/>
        <v>0</v>
      </c>
      <c r="S13" s="104">
        <f t="shared" si="3"/>
        <v>0</v>
      </c>
    </row>
    <row r="14" spans="1:19" ht="30">
      <c r="A14" s="80" t="s">
        <v>23</v>
      </c>
      <c r="B14" s="81" t="s">
        <v>120</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4">
        <v>0</v>
      </c>
    </row>
    <row r="15" spans="1:19" ht="18.75" customHeight="1">
      <c r="A15" s="80" t="s">
        <v>26</v>
      </c>
      <c r="B15" s="81" t="s">
        <v>42</v>
      </c>
      <c r="C15" s="24">
        <v>48700.539883136174</v>
      </c>
      <c r="D15" s="24">
        <v>25361.396799999999</v>
      </c>
      <c r="E15" s="24">
        <v>32581.300400000004</v>
      </c>
      <c r="F15" s="24">
        <v>39975.769999999997</v>
      </c>
      <c r="G15" s="24">
        <v>59876.19</v>
      </c>
      <c r="H15" s="24">
        <v>78863.75</v>
      </c>
      <c r="I15" s="24">
        <v>91238.011800000007</v>
      </c>
      <c r="J15" s="24">
        <v>92345.289499999999</v>
      </c>
      <c r="K15" s="24">
        <v>0</v>
      </c>
      <c r="L15" s="24">
        <v>5383.8378000000002</v>
      </c>
      <c r="M15" s="24">
        <v>5384</v>
      </c>
      <c r="N15" s="24">
        <v>4575.4488000000001</v>
      </c>
      <c r="O15" s="24">
        <v>2982.4629333333332</v>
      </c>
      <c r="P15" s="24">
        <v>1053.5967999999998</v>
      </c>
      <c r="Q15" s="24">
        <v>0</v>
      </c>
      <c r="R15" s="24">
        <v>0</v>
      </c>
      <c r="S15" s="24">
        <v>0</v>
      </c>
    </row>
    <row r="16" spans="1:19" ht="18.75" customHeight="1">
      <c r="A16" s="79" t="s">
        <v>44</v>
      </c>
      <c r="B16" s="85" t="s">
        <v>45</v>
      </c>
      <c r="C16" s="44"/>
      <c r="D16" s="44"/>
      <c r="E16" s="44"/>
      <c r="F16" s="44"/>
      <c r="G16" s="44"/>
      <c r="H16" s="44"/>
      <c r="I16" s="44"/>
      <c r="J16" s="44"/>
      <c r="K16" s="44"/>
      <c r="L16" s="44"/>
      <c r="M16" s="44"/>
      <c r="N16" s="44"/>
      <c r="O16" s="44"/>
      <c r="P16" s="44"/>
      <c r="Q16" s="44"/>
      <c r="R16" s="44"/>
      <c r="S16" s="44"/>
    </row>
    <row r="17" spans="1:19" s="105" customFormat="1" ht="18.75" customHeight="1">
      <c r="A17" s="102">
        <v>1</v>
      </c>
      <c r="B17" s="103" t="s">
        <v>46</v>
      </c>
      <c r="C17" s="104">
        <v>1628519</v>
      </c>
      <c r="D17" s="104">
        <v>1431885</v>
      </c>
      <c r="E17" s="104">
        <v>1534054</v>
      </c>
      <c r="F17" s="104">
        <v>1313865</v>
      </c>
      <c r="G17" s="104">
        <v>1642984</v>
      </c>
      <c r="H17" s="104">
        <v>1445251</v>
      </c>
      <c r="I17" s="104">
        <v>1590859</v>
      </c>
      <c r="J17" s="104">
        <v>1275048</v>
      </c>
      <c r="K17" s="104">
        <v>0</v>
      </c>
      <c r="L17" s="104">
        <v>0</v>
      </c>
      <c r="M17" s="104">
        <v>0</v>
      </c>
      <c r="N17" s="104">
        <v>0</v>
      </c>
      <c r="O17" s="104">
        <v>0</v>
      </c>
      <c r="P17" s="104">
        <v>0</v>
      </c>
      <c r="Q17" s="104">
        <v>0</v>
      </c>
      <c r="R17" s="104">
        <v>0</v>
      </c>
      <c r="S17" s="104">
        <v>0</v>
      </c>
    </row>
    <row r="18" spans="1:19" s="105" customFormat="1" ht="18.75" customHeight="1">
      <c r="A18" s="106">
        <v>2</v>
      </c>
      <c r="B18" s="103" t="s">
        <v>48</v>
      </c>
      <c r="C18" s="104">
        <v>3844222</v>
      </c>
      <c r="D18" s="104">
        <v>4197120</v>
      </c>
      <c r="E18" s="104">
        <v>3845475</v>
      </c>
      <c r="F18" s="104">
        <v>4069726</v>
      </c>
      <c r="G18" s="104">
        <v>3803017</v>
      </c>
      <c r="H18" s="104">
        <v>3697709</v>
      </c>
      <c r="I18" s="104">
        <v>3948953</v>
      </c>
      <c r="J18" s="104">
        <v>3920516</v>
      </c>
      <c r="K18" s="104">
        <v>3103510.92</v>
      </c>
      <c r="L18" s="104">
        <v>2972306.81</v>
      </c>
      <c r="M18" s="104">
        <v>3196721.59</v>
      </c>
      <c r="N18" s="104">
        <v>2921187.1</v>
      </c>
      <c r="O18" s="104">
        <v>2740957.19</v>
      </c>
      <c r="P18" s="104">
        <v>4246603.17</v>
      </c>
      <c r="Q18" s="104">
        <v>4195955.4800000004</v>
      </c>
      <c r="R18" s="104">
        <v>4210799.5100000007</v>
      </c>
      <c r="S18" s="104">
        <v>4712217.3600000003</v>
      </c>
    </row>
    <row r="19" spans="1:19" ht="18.75" customHeight="1">
      <c r="A19" s="80" t="s">
        <v>50</v>
      </c>
      <c r="B19" s="81" t="s">
        <v>51</v>
      </c>
      <c r="C19" s="24"/>
      <c r="D19" s="24"/>
      <c r="E19" s="24"/>
      <c r="F19" s="24"/>
      <c r="G19" s="24"/>
      <c r="H19" s="24"/>
      <c r="I19" s="24"/>
      <c r="J19" s="24"/>
      <c r="K19" s="24"/>
      <c r="L19" s="24"/>
      <c r="M19" s="24"/>
      <c r="N19" s="24"/>
      <c r="O19" s="24"/>
      <c r="P19" s="24"/>
      <c r="Q19" s="24"/>
      <c r="R19" s="24"/>
      <c r="S19" s="24"/>
    </row>
    <row r="20" spans="1:19" ht="30">
      <c r="A20" s="80" t="s">
        <v>53</v>
      </c>
      <c r="B20" s="81" t="s">
        <v>54</v>
      </c>
      <c r="C20" s="24">
        <v>3109844</v>
      </c>
      <c r="D20" s="24">
        <v>3218757</v>
      </c>
      <c r="E20" s="24">
        <v>3202950</v>
      </c>
      <c r="F20" s="24">
        <v>3090147</v>
      </c>
      <c r="G20" s="24">
        <v>2992097</v>
      </c>
      <c r="H20" s="24">
        <v>2861328</v>
      </c>
      <c r="I20" s="24">
        <v>2805869</v>
      </c>
      <c r="J20" s="24">
        <v>2930132</v>
      </c>
      <c r="K20" s="24">
        <v>2722317.5</v>
      </c>
      <c r="L20" s="24">
        <v>2630120.4</v>
      </c>
      <c r="M20" s="24">
        <v>2903220.66</v>
      </c>
      <c r="N20" s="24">
        <v>2669415.4300000002</v>
      </c>
      <c r="O20" s="24">
        <v>2465942.61</v>
      </c>
      <c r="P20" s="24">
        <v>3878897.83</v>
      </c>
      <c r="Q20" s="24">
        <v>3783692.93</v>
      </c>
      <c r="R20" s="24">
        <v>3803180.99</v>
      </c>
      <c r="S20" s="24">
        <v>4217923.54</v>
      </c>
    </row>
    <row r="21" spans="1:19" s="105" customFormat="1" ht="18.75" customHeight="1">
      <c r="A21" s="102">
        <v>3</v>
      </c>
      <c r="B21" s="103" t="s">
        <v>56</v>
      </c>
      <c r="C21" s="104">
        <v>3043644</v>
      </c>
      <c r="D21" s="104">
        <v>3073024</v>
      </c>
      <c r="E21" s="104">
        <v>3303229</v>
      </c>
      <c r="F21" s="104">
        <v>3750679</v>
      </c>
      <c r="G21" s="104">
        <v>3673833</v>
      </c>
      <c r="H21" s="104">
        <v>3559137</v>
      </c>
      <c r="I21" s="104">
        <v>3426883</v>
      </c>
      <c r="J21" s="104">
        <v>3819586</v>
      </c>
      <c r="K21" s="104">
        <v>765720.15</v>
      </c>
      <c r="L21" s="104">
        <v>669843.05000000005</v>
      </c>
      <c r="M21" s="104">
        <v>602424.43999999994</v>
      </c>
      <c r="N21" s="104">
        <v>514052.35</v>
      </c>
      <c r="O21" s="104">
        <v>595367.95000000007</v>
      </c>
      <c r="P21" s="104">
        <v>403968.6</v>
      </c>
      <c r="Q21" s="104">
        <v>436093.32</v>
      </c>
      <c r="R21" s="104">
        <v>927900.93000000017</v>
      </c>
      <c r="S21" s="104">
        <v>471662.27</v>
      </c>
    </row>
    <row r="22" spans="1:19" ht="18.75" customHeight="1">
      <c r="A22" s="80" t="s">
        <v>58</v>
      </c>
      <c r="B22" s="81" t="s">
        <v>59</v>
      </c>
      <c r="C22" s="24">
        <v>911930</v>
      </c>
      <c r="D22" s="24">
        <v>890130</v>
      </c>
      <c r="E22" s="24">
        <v>913398</v>
      </c>
      <c r="F22" s="24">
        <v>874987</v>
      </c>
      <c r="G22" s="24">
        <v>881193</v>
      </c>
      <c r="H22" s="24">
        <v>852362</v>
      </c>
      <c r="I22" s="24">
        <v>853855</v>
      </c>
      <c r="J22" s="24">
        <v>835903</v>
      </c>
      <c r="K22" s="24">
        <v>0</v>
      </c>
      <c r="L22" s="24">
        <v>0</v>
      </c>
      <c r="M22" s="24">
        <v>0</v>
      </c>
      <c r="N22" s="24">
        <v>0</v>
      </c>
      <c r="O22" s="24">
        <v>0</v>
      </c>
      <c r="P22" s="24">
        <v>0</v>
      </c>
      <c r="Q22" s="24">
        <v>0</v>
      </c>
      <c r="R22" s="24">
        <v>0</v>
      </c>
      <c r="S22" s="24">
        <v>0</v>
      </c>
    </row>
    <row r="23" spans="1:19" ht="18.75" customHeight="1">
      <c r="A23" s="80" t="s">
        <v>61</v>
      </c>
      <c r="B23" s="81" t="s">
        <v>62</v>
      </c>
      <c r="C23" s="24"/>
      <c r="D23" s="24"/>
      <c r="E23" s="24"/>
      <c r="F23" s="24"/>
      <c r="G23" s="24"/>
      <c r="H23" s="24"/>
      <c r="I23" s="24"/>
      <c r="J23" s="24"/>
      <c r="K23" s="24"/>
      <c r="L23" s="24"/>
      <c r="M23" s="24"/>
      <c r="N23" s="24"/>
      <c r="O23" s="24"/>
      <c r="P23" s="24"/>
      <c r="Q23" s="24"/>
      <c r="R23" s="24"/>
      <c r="S23" s="24"/>
    </row>
    <row r="24" spans="1:19" s="105" customFormat="1" ht="31.5">
      <c r="A24" s="102">
        <v>4</v>
      </c>
      <c r="B24" s="103" t="s">
        <v>64</v>
      </c>
      <c r="C24" s="104">
        <v>1310835</v>
      </c>
      <c r="D24" s="104">
        <v>1290729</v>
      </c>
      <c r="E24" s="104">
        <v>1187690</v>
      </c>
      <c r="F24" s="104">
        <v>1189663</v>
      </c>
      <c r="G24" s="104">
        <v>1168638</v>
      </c>
      <c r="H24" s="104">
        <v>1217702</v>
      </c>
      <c r="I24" s="104">
        <v>1188029</v>
      </c>
      <c r="J24" s="104">
        <v>1223961</v>
      </c>
      <c r="K24" s="104">
        <v>365294.46</v>
      </c>
      <c r="L24" s="104">
        <v>312695.62</v>
      </c>
      <c r="M24" s="104">
        <v>263800.28999999998</v>
      </c>
      <c r="N24" s="104">
        <v>256014.51</v>
      </c>
      <c r="O24" s="104">
        <v>254466.37</v>
      </c>
      <c r="P24" s="104">
        <v>252325.01</v>
      </c>
      <c r="Q24" s="104">
        <v>249625.8</v>
      </c>
      <c r="R24" s="104">
        <v>227714.41</v>
      </c>
      <c r="S24" s="104">
        <v>217229</v>
      </c>
    </row>
    <row r="25" spans="1:19" s="105" customFormat="1" ht="18.75" customHeight="1">
      <c r="A25" s="102">
        <v>5</v>
      </c>
      <c r="B25" s="103" t="s">
        <v>66</v>
      </c>
      <c r="C25" s="104"/>
      <c r="D25" s="104"/>
      <c r="E25" s="104"/>
      <c r="F25" s="104"/>
      <c r="G25" s="104"/>
      <c r="H25" s="104"/>
      <c r="I25" s="104"/>
      <c r="J25" s="104"/>
      <c r="K25" s="104"/>
      <c r="L25" s="104"/>
      <c r="M25" s="104"/>
      <c r="N25" s="104"/>
      <c r="O25" s="104"/>
      <c r="P25" s="104"/>
      <c r="Q25" s="104">
        <v>7448</v>
      </c>
      <c r="R25" s="104"/>
      <c r="S25" s="104">
        <v>2894</v>
      </c>
    </row>
    <row r="26" spans="1:19" s="105" customFormat="1" ht="18.75" customHeight="1">
      <c r="A26" s="102">
        <v>6</v>
      </c>
      <c r="B26" s="103" t="s">
        <v>68</v>
      </c>
      <c r="C26" s="104"/>
      <c r="D26" s="104"/>
      <c r="E26" s="104"/>
      <c r="F26" s="104"/>
      <c r="G26" s="104"/>
      <c r="H26" s="104"/>
      <c r="I26" s="104"/>
      <c r="J26" s="104"/>
      <c r="K26" s="104"/>
      <c r="L26" s="104"/>
      <c r="M26" s="104"/>
      <c r="N26" s="104"/>
      <c r="O26" s="104"/>
      <c r="P26" s="104"/>
      <c r="Q26" s="104"/>
      <c r="R26" s="104"/>
      <c r="S26" s="104"/>
    </row>
    <row r="27" spans="1:19" s="105" customFormat="1" ht="18.75" customHeight="1">
      <c r="A27" s="102">
        <v>7</v>
      </c>
      <c r="B27" s="103" t="s">
        <v>69</v>
      </c>
      <c r="C27" s="104">
        <v>143853</v>
      </c>
      <c r="D27" s="104">
        <v>159452</v>
      </c>
      <c r="E27" s="104">
        <v>162895</v>
      </c>
      <c r="F27" s="104">
        <v>172222</v>
      </c>
      <c r="G27" s="104">
        <v>386991</v>
      </c>
      <c r="H27" s="104">
        <v>330591</v>
      </c>
      <c r="I27" s="104">
        <v>299743</v>
      </c>
      <c r="J27" s="104">
        <v>177145</v>
      </c>
      <c r="K27" s="104">
        <v>3663.44</v>
      </c>
      <c r="L27" s="104">
        <v>3725.84</v>
      </c>
      <c r="M27" s="104">
        <v>64018.86</v>
      </c>
      <c r="N27" s="104">
        <v>3341</v>
      </c>
      <c r="O27" s="104">
        <v>3590</v>
      </c>
      <c r="P27" s="104">
        <v>3691</v>
      </c>
      <c r="Q27" s="104">
        <v>3341</v>
      </c>
      <c r="R27" s="104">
        <v>1906</v>
      </c>
      <c r="S27" s="104">
        <v>0</v>
      </c>
    </row>
    <row r="28" spans="1:19" ht="18.75" customHeight="1">
      <c r="A28" s="82" t="s">
        <v>70</v>
      </c>
      <c r="B28" s="86" t="s">
        <v>71</v>
      </c>
      <c r="C28" s="24"/>
      <c r="D28" s="24"/>
      <c r="E28" s="24"/>
      <c r="F28" s="24"/>
      <c r="G28" s="24"/>
      <c r="H28" s="24"/>
      <c r="I28" s="24"/>
      <c r="J28" s="24"/>
      <c r="K28" s="24"/>
      <c r="L28" s="24"/>
      <c r="M28" s="24"/>
      <c r="N28" s="24"/>
      <c r="O28" s="24"/>
      <c r="P28" s="24"/>
      <c r="Q28" s="24"/>
      <c r="R28" s="24"/>
      <c r="S28" s="24"/>
    </row>
    <row r="29" spans="1:19" ht="18.75" customHeight="1">
      <c r="A29" s="82" t="s">
        <v>73</v>
      </c>
      <c r="B29" s="87" t="s">
        <v>74</v>
      </c>
      <c r="C29" s="24"/>
      <c r="D29" s="24"/>
      <c r="E29" s="24"/>
      <c r="F29" s="24"/>
      <c r="G29" s="24"/>
      <c r="H29" s="24"/>
      <c r="I29" s="24"/>
      <c r="J29" s="24"/>
      <c r="K29" s="24"/>
      <c r="L29" s="24"/>
      <c r="M29" s="24"/>
      <c r="N29" s="24"/>
      <c r="O29" s="24"/>
      <c r="P29" s="24"/>
      <c r="Q29" s="24"/>
      <c r="R29" s="24"/>
      <c r="S29" s="24"/>
    </row>
    <row r="30" spans="1:19" ht="18.75" customHeight="1">
      <c r="A30" s="71" t="s">
        <v>76</v>
      </c>
      <c r="B30" s="84" t="s">
        <v>77</v>
      </c>
      <c r="C30" s="44"/>
      <c r="D30" s="44"/>
      <c r="E30" s="44"/>
      <c r="F30" s="44"/>
      <c r="G30" s="44"/>
      <c r="H30" s="44"/>
      <c r="I30" s="44"/>
      <c r="J30" s="44"/>
      <c r="K30" s="44"/>
      <c r="L30" s="44"/>
      <c r="M30" s="44"/>
      <c r="N30" s="44"/>
      <c r="O30" s="44"/>
      <c r="P30" s="44"/>
      <c r="Q30" s="44"/>
      <c r="R30" s="44"/>
      <c r="S30" s="44"/>
    </row>
    <row r="31" spans="1:19" s="105" customFormat="1" ht="18.75" customHeight="1">
      <c r="A31" s="107">
        <v>1</v>
      </c>
      <c r="B31" s="108" t="s">
        <v>78</v>
      </c>
      <c r="C31" s="104">
        <v>9965200</v>
      </c>
      <c r="D31" s="104">
        <v>9302600</v>
      </c>
      <c r="E31" s="104">
        <v>9531600</v>
      </c>
      <c r="F31" s="104">
        <v>9412500</v>
      </c>
      <c r="G31" s="104">
        <v>10127900</v>
      </c>
      <c r="H31" s="104">
        <v>9643400</v>
      </c>
      <c r="I31" s="104">
        <v>10753900</v>
      </c>
      <c r="J31" s="104">
        <v>9896000</v>
      </c>
      <c r="K31" s="104">
        <v>3739893.29</v>
      </c>
      <c r="L31" s="104">
        <v>4060224.09</v>
      </c>
      <c r="M31" s="104">
        <v>4489620.55</v>
      </c>
      <c r="N31" s="104">
        <v>4473241.07</v>
      </c>
      <c r="O31" s="104">
        <v>3634906.72</v>
      </c>
      <c r="P31" s="104">
        <v>4289466.6900000004</v>
      </c>
      <c r="Q31" s="104">
        <v>4363463.9000000004</v>
      </c>
      <c r="R31" s="104">
        <v>3969996.7999999998</v>
      </c>
      <c r="S31" s="104">
        <v>4510587.87</v>
      </c>
    </row>
    <row r="32" spans="1:19" ht="18.75" customHeight="1">
      <c r="A32" s="57" t="s">
        <v>23</v>
      </c>
      <c r="B32" s="88" t="s">
        <v>80</v>
      </c>
      <c r="C32" s="24"/>
      <c r="D32" s="24"/>
      <c r="E32" s="24"/>
      <c r="F32" s="24"/>
      <c r="G32" s="24"/>
      <c r="H32" s="24"/>
      <c r="I32" s="24"/>
      <c r="J32" s="24"/>
      <c r="K32" s="24">
        <v>5000</v>
      </c>
      <c r="L32" s="24">
        <v>5000</v>
      </c>
      <c r="M32" s="24">
        <v>5000</v>
      </c>
      <c r="N32" s="24">
        <v>5000</v>
      </c>
      <c r="O32" s="24">
        <v>5000</v>
      </c>
      <c r="P32" s="24">
        <v>5000</v>
      </c>
      <c r="Q32" s="24">
        <v>5000</v>
      </c>
      <c r="R32" s="24">
        <v>5000</v>
      </c>
      <c r="S32" s="24">
        <v>5000</v>
      </c>
    </row>
    <row r="33" spans="1:19" ht="18.75" customHeight="1">
      <c r="A33" s="57" t="s">
        <v>26</v>
      </c>
      <c r="B33" s="88" t="s">
        <v>81</v>
      </c>
      <c r="C33" s="24"/>
      <c r="D33" s="24"/>
      <c r="E33" s="24">
        <f t="shared" ref="E33:I33" si="4">E31-E34-E35-E36</f>
        <v>1899864.14</v>
      </c>
      <c r="F33" s="24">
        <f t="shared" si="4"/>
        <v>2082685.27</v>
      </c>
      <c r="G33" s="24">
        <f t="shared" si="4"/>
        <v>1852307.0399999998</v>
      </c>
      <c r="H33" s="24">
        <f t="shared" si="4"/>
        <v>1834098.44</v>
      </c>
      <c r="I33" s="24">
        <f t="shared" si="4"/>
        <v>1989742.2999999998</v>
      </c>
      <c r="J33" s="24">
        <f>J31-J34-J35-J36</f>
        <v>2001258.7999999996</v>
      </c>
      <c r="K33" s="24">
        <f t="shared" ref="K33:Q33" si="5">K31-K32-K35-K36</f>
        <v>3079457.21</v>
      </c>
      <c r="L33" s="24">
        <f t="shared" si="5"/>
        <v>3079457.21</v>
      </c>
      <c r="M33" s="24">
        <f t="shared" si="5"/>
        <v>3079457.21</v>
      </c>
      <c r="N33" s="24">
        <f t="shared" si="5"/>
        <v>3079457.2100000004</v>
      </c>
      <c r="O33" s="24">
        <f t="shared" si="5"/>
        <v>3079457.21</v>
      </c>
      <c r="P33" s="24">
        <f t="shared" si="5"/>
        <v>3079457.2100000004</v>
      </c>
      <c r="Q33" s="24">
        <f t="shared" si="5"/>
        <v>3079457.2100000004</v>
      </c>
      <c r="R33" s="24">
        <f>R31-R32-R35-R36</f>
        <v>3079457.21</v>
      </c>
      <c r="S33" s="24">
        <f>3084457.21-S32</f>
        <v>3079457.21</v>
      </c>
    </row>
    <row r="34" spans="1:19" ht="18.75" customHeight="1">
      <c r="A34" s="57" t="s">
        <v>29</v>
      </c>
      <c r="B34" s="88" t="s">
        <v>82</v>
      </c>
      <c r="C34" s="24"/>
      <c r="D34" s="24"/>
      <c r="E34" s="24"/>
      <c r="F34" s="24"/>
      <c r="G34" s="24">
        <v>539165</v>
      </c>
      <c r="H34" s="24">
        <v>539165</v>
      </c>
      <c r="I34" s="24">
        <v>539165</v>
      </c>
      <c r="J34" s="24">
        <v>539165</v>
      </c>
      <c r="K34" s="24"/>
      <c r="L34" s="24"/>
      <c r="M34" s="24"/>
      <c r="N34" s="24"/>
      <c r="O34" s="24"/>
      <c r="P34" s="24"/>
      <c r="Q34" s="24"/>
      <c r="R34" s="24"/>
      <c r="S34" s="24"/>
    </row>
    <row r="35" spans="1:19" ht="18.75" customHeight="1">
      <c r="A35" s="57" t="s">
        <v>83</v>
      </c>
      <c r="B35" s="88" t="s">
        <v>84</v>
      </c>
      <c r="C35" s="24"/>
      <c r="D35" s="24"/>
      <c r="E35" s="24">
        <v>6308253.1200000001</v>
      </c>
      <c r="F35" s="24">
        <v>6308253.1200000001</v>
      </c>
      <c r="G35" s="24">
        <v>6308253.1200000001</v>
      </c>
      <c r="H35" s="24">
        <v>6061134.1200000001</v>
      </c>
      <c r="I35" s="24">
        <v>6022552.1200000001</v>
      </c>
      <c r="J35" s="24">
        <v>5620888.9800000004</v>
      </c>
      <c r="K35" s="24">
        <v>0</v>
      </c>
      <c r="L35" s="24">
        <v>86695</v>
      </c>
      <c r="M35" s="24">
        <v>653333</v>
      </c>
      <c r="N35" s="24">
        <v>668525</v>
      </c>
      <c r="O35" s="24">
        <v>768784</v>
      </c>
      <c r="P35" s="24">
        <v>869038</v>
      </c>
      <c r="Q35" s="24">
        <v>868735</v>
      </c>
      <c r="R35" s="24">
        <v>868433</v>
      </c>
      <c r="S35" s="24">
        <v>885539.59</v>
      </c>
    </row>
    <row r="36" spans="1:19" ht="18.75" customHeight="1">
      <c r="A36" s="57" t="s">
        <v>85</v>
      </c>
      <c r="B36" s="88" t="s">
        <v>86</v>
      </c>
      <c r="C36" s="24"/>
      <c r="D36" s="24"/>
      <c r="E36" s="24">
        <v>1323482.74</v>
      </c>
      <c r="F36" s="24">
        <v>1021561.61</v>
      </c>
      <c r="G36" s="24">
        <v>1428174.84</v>
      </c>
      <c r="H36" s="24">
        <v>1209002.44</v>
      </c>
      <c r="I36" s="24">
        <v>2202440.58</v>
      </c>
      <c r="J36" s="24">
        <v>1734687.22</v>
      </c>
      <c r="K36" s="24">
        <v>655436.07999999996</v>
      </c>
      <c r="L36" s="24">
        <v>889071.88</v>
      </c>
      <c r="M36" s="24">
        <v>751830.34</v>
      </c>
      <c r="N36" s="24">
        <v>720258.86</v>
      </c>
      <c r="O36" s="24">
        <v>-218334.49</v>
      </c>
      <c r="P36" s="24">
        <v>335971.48</v>
      </c>
      <c r="Q36" s="24">
        <v>410271.69</v>
      </c>
      <c r="R36" s="24">
        <v>17106.59</v>
      </c>
      <c r="S36" s="24">
        <v>540591.06999999995</v>
      </c>
    </row>
    <row r="37" spans="1:19" s="105" customFormat="1" ht="18.75" customHeight="1">
      <c r="A37" s="107">
        <v>2</v>
      </c>
      <c r="B37" s="108" t="s">
        <v>87</v>
      </c>
      <c r="C37" s="104">
        <v>6768200</v>
      </c>
      <c r="D37" s="104">
        <v>6799100</v>
      </c>
      <c r="E37" s="104">
        <v>6961900</v>
      </c>
      <c r="F37" s="104">
        <v>7342300</v>
      </c>
      <c r="G37" s="104">
        <v>6698500</v>
      </c>
      <c r="H37" s="104">
        <v>6523800</v>
      </c>
      <c r="I37" s="104">
        <v>6575200</v>
      </c>
      <c r="J37" s="104">
        <v>6162500</v>
      </c>
      <c r="K37" s="104">
        <v>195336</v>
      </c>
      <c r="L37" s="104">
        <v>533127.88</v>
      </c>
      <c r="M37" s="104">
        <v>373632</v>
      </c>
      <c r="N37" s="104">
        <v>477054</v>
      </c>
      <c r="O37" s="104">
        <v>1602100</v>
      </c>
      <c r="P37" s="104">
        <v>1531600</v>
      </c>
      <c r="Q37" s="104">
        <v>983984</v>
      </c>
      <c r="R37" s="104">
        <v>662841</v>
      </c>
      <c r="S37" s="104">
        <v>622020.80000000005</v>
      </c>
    </row>
    <row r="38" spans="1:19" s="105" customFormat="1" ht="18.75" customHeight="1">
      <c r="A38" s="107">
        <v>3</v>
      </c>
      <c r="B38" s="108" t="s">
        <v>88</v>
      </c>
      <c r="C38" s="104">
        <v>5061100</v>
      </c>
      <c r="D38" s="104">
        <v>4304200</v>
      </c>
      <c r="E38" s="104">
        <v>4138600</v>
      </c>
      <c r="F38" s="104">
        <v>3883300</v>
      </c>
      <c r="G38" s="104">
        <v>4523200</v>
      </c>
      <c r="H38" s="104">
        <v>5432900</v>
      </c>
      <c r="I38" s="104">
        <v>4896600</v>
      </c>
      <c r="J38" s="104">
        <v>7245800</v>
      </c>
      <c r="K38" s="104">
        <v>599823.14</v>
      </c>
      <c r="L38" s="104">
        <v>1006462.39</v>
      </c>
      <c r="M38" s="104">
        <v>347939.57</v>
      </c>
      <c r="N38" s="104">
        <v>200578.31</v>
      </c>
      <c r="O38" s="104">
        <v>263048.87</v>
      </c>
      <c r="P38" s="104">
        <v>249174.23</v>
      </c>
      <c r="Q38" s="104">
        <v>223092.46</v>
      </c>
      <c r="R38" s="104">
        <v>398491.88</v>
      </c>
      <c r="S38" s="104">
        <v>212797.71</v>
      </c>
    </row>
    <row r="39" spans="1:19" s="105" customFormat="1" ht="18.75" customHeight="1">
      <c r="A39" s="107">
        <v>4</v>
      </c>
      <c r="B39" s="108" t="s">
        <v>89</v>
      </c>
      <c r="C39" s="104">
        <v>848700</v>
      </c>
      <c r="D39" s="104">
        <v>578300</v>
      </c>
      <c r="E39" s="104">
        <v>518400</v>
      </c>
      <c r="F39" s="104">
        <v>0</v>
      </c>
      <c r="G39" s="104">
        <v>15500</v>
      </c>
      <c r="H39" s="104">
        <v>23300</v>
      </c>
      <c r="I39" s="104">
        <v>18100</v>
      </c>
      <c r="J39" s="104">
        <v>4300</v>
      </c>
      <c r="K39" s="104">
        <v>0</v>
      </c>
      <c r="L39" s="104">
        <v>0</v>
      </c>
      <c r="M39" s="104">
        <v>0</v>
      </c>
      <c r="N39" s="104">
        <v>0</v>
      </c>
      <c r="O39" s="104">
        <v>0</v>
      </c>
      <c r="P39" s="104">
        <v>0</v>
      </c>
      <c r="Q39" s="104">
        <v>6131.25</v>
      </c>
      <c r="R39" s="104">
        <v>3600</v>
      </c>
      <c r="S39" s="104">
        <v>5200</v>
      </c>
    </row>
    <row r="40" spans="1:19" s="105" customFormat="1" ht="18.75" customHeight="1">
      <c r="A40" s="107">
        <v>5</v>
      </c>
      <c r="B40" s="108" t="s">
        <v>90</v>
      </c>
      <c r="C40" s="109">
        <v>0</v>
      </c>
      <c r="D40" s="109">
        <v>0</v>
      </c>
      <c r="E40" s="109">
        <v>0</v>
      </c>
      <c r="F40" s="109">
        <v>0</v>
      </c>
      <c r="G40" s="109">
        <v>0</v>
      </c>
      <c r="H40" s="109">
        <v>0</v>
      </c>
      <c r="I40" s="109">
        <v>0</v>
      </c>
      <c r="J40" s="109">
        <v>0</v>
      </c>
      <c r="K40" s="109">
        <v>1720</v>
      </c>
      <c r="L40" s="109">
        <v>1603</v>
      </c>
      <c r="M40" s="109">
        <v>1488</v>
      </c>
      <c r="N40" s="109">
        <v>1371</v>
      </c>
      <c r="O40" s="109">
        <v>1258</v>
      </c>
      <c r="P40" s="109">
        <v>1141</v>
      </c>
      <c r="Q40" s="109">
        <v>1023</v>
      </c>
      <c r="R40" s="109">
        <v>906</v>
      </c>
      <c r="S40" s="109">
        <v>0</v>
      </c>
    </row>
    <row r="41" spans="1:19" ht="18.75" customHeight="1">
      <c r="A41" s="47" t="s">
        <v>91</v>
      </c>
      <c r="B41" s="89" t="s">
        <v>92</v>
      </c>
      <c r="C41" s="44"/>
      <c r="D41" s="44"/>
      <c r="E41" s="44"/>
      <c r="F41" s="44"/>
      <c r="G41" s="44"/>
      <c r="H41" s="44"/>
      <c r="I41" s="44"/>
      <c r="J41" s="44"/>
      <c r="K41" s="44"/>
      <c r="L41" s="44"/>
      <c r="M41" s="44"/>
      <c r="N41" s="44"/>
      <c r="O41" s="44"/>
      <c r="P41" s="44"/>
      <c r="Q41" s="44"/>
      <c r="R41" s="44"/>
      <c r="S41" s="44"/>
    </row>
    <row r="42" spans="1:19" ht="30.75">
      <c r="A42" s="45">
        <v>1</v>
      </c>
      <c r="B42" s="88" t="s">
        <v>121</v>
      </c>
      <c r="C42" s="46"/>
      <c r="D42" s="46"/>
      <c r="E42" s="46"/>
      <c r="F42" s="46"/>
      <c r="G42" s="46"/>
      <c r="H42" s="46"/>
      <c r="I42" s="46"/>
      <c r="J42" s="46"/>
      <c r="K42" s="46"/>
      <c r="L42" s="46"/>
      <c r="M42" s="46"/>
      <c r="N42" s="46"/>
      <c r="O42" s="46"/>
      <c r="P42" s="46"/>
      <c r="Q42" s="46"/>
      <c r="R42" s="46"/>
      <c r="S42" s="46"/>
    </row>
    <row r="43" spans="1:19" ht="18.75" customHeight="1">
      <c r="A43" s="71" t="s">
        <v>95</v>
      </c>
      <c r="B43" s="84" t="s">
        <v>96</v>
      </c>
      <c r="C43" s="44"/>
      <c r="D43" s="44"/>
      <c r="E43" s="44"/>
      <c r="F43" s="44"/>
      <c r="G43" s="44"/>
      <c r="H43" s="44"/>
      <c r="I43" s="44"/>
      <c r="J43" s="44"/>
      <c r="K43" s="44"/>
      <c r="L43" s="44"/>
      <c r="M43" s="44"/>
      <c r="N43" s="44"/>
      <c r="O43" s="44"/>
      <c r="P43" s="44"/>
      <c r="Q43" s="44"/>
      <c r="R43" s="44"/>
      <c r="S43" s="44"/>
    </row>
    <row r="44" spans="1:19" ht="39.950000000000003" customHeight="1">
      <c r="A44" s="91" t="s">
        <v>122</v>
      </c>
      <c r="B44" s="92" t="s">
        <v>123</v>
      </c>
      <c r="C44" s="46"/>
      <c r="D44" s="46"/>
      <c r="E44" s="46"/>
      <c r="F44" s="46"/>
      <c r="G44" s="46"/>
      <c r="H44" s="46"/>
      <c r="I44" s="46"/>
      <c r="J44" s="46"/>
      <c r="K44" s="46"/>
      <c r="L44" s="46"/>
      <c r="M44" s="46"/>
      <c r="N44" s="46"/>
      <c r="O44" s="46"/>
      <c r="P44" s="46"/>
      <c r="Q44" s="46"/>
      <c r="R44" s="46"/>
      <c r="S44" s="46"/>
    </row>
    <row r="45" spans="1:19" ht="39.950000000000003" customHeight="1">
      <c r="A45" s="91" t="s">
        <v>124</v>
      </c>
      <c r="B45" s="92" t="s">
        <v>125</v>
      </c>
      <c r="C45" s="46">
        <v>1618880.49</v>
      </c>
      <c r="D45" s="46">
        <v>2318918.23</v>
      </c>
      <c r="E45" s="46">
        <v>2990242.37</v>
      </c>
      <c r="F45" s="46">
        <v>3780326.59</v>
      </c>
      <c r="G45" s="46">
        <v>4890884.5</v>
      </c>
      <c r="H45" s="46">
        <v>6252213.8099999996</v>
      </c>
      <c r="I45" s="46">
        <v>7019244.2999999998</v>
      </c>
      <c r="J45" s="46">
        <v>6316725.6200000001</v>
      </c>
      <c r="K45" s="46">
        <v>0</v>
      </c>
      <c r="L45" s="46">
        <v>0</v>
      </c>
      <c r="M45" s="46">
        <v>0</v>
      </c>
      <c r="N45" s="46">
        <v>0</v>
      </c>
      <c r="O45" s="46">
        <v>0</v>
      </c>
      <c r="P45" s="46">
        <v>0</v>
      </c>
      <c r="Q45" s="46">
        <v>0</v>
      </c>
      <c r="R45" s="46">
        <v>0</v>
      </c>
      <c r="S45" s="46">
        <v>0</v>
      </c>
    </row>
    <row r="46" spans="1:19" ht="39.950000000000003" customHeight="1">
      <c r="A46" s="93" t="s">
        <v>26</v>
      </c>
      <c r="B46" s="92" t="s">
        <v>126</v>
      </c>
      <c r="C46" s="46">
        <v>1575479.37</v>
      </c>
      <c r="D46" s="46">
        <v>2295885.52</v>
      </c>
      <c r="E46" s="46">
        <v>2960211.72</v>
      </c>
      <c r="F46" s="46">
        <v>3742292.87</v>
      </c>
      <c r="G46" s="46">
        <v>4833130.0199999996</v>
      </c>
      <c r="H46" s="46">
        <v>6175371.7199999997</v>
      </c>
      <c r="I46" s="46">
        <v>6930346.2800000003</v>
      </c>
      <c r="J46" s="46">
        <v>6233922.0899999999</v>
      </c>
      <c r="K46" s="46">
        <v>0</v>
      </c>
      <c r="L46" s="46">
        <v>0</v>
      </c>
      <c r="M46" s="46">
        <v>0</v>
      </c>
      <c r="N46" s="46">
        <v>0</v>
      </c>
      <c r="O46" s="46">
        <v>0</v>
      </c>
      <c r="P46" s="46">
        <v>0</v>
      </c>
      <c r="Q46" s="46">
        <v>0</v>
      </c>
      <c r="R46" s="46">
        <v>0</v>
      </c>
      <c r="S46" s="46">
        <v>0</v>
      </c>
    </row>
    <row r="47" spans="1:19" ht="45">
      <c r="A47" s="91" t="s">
        <v>127</v>
      </c>
      <c r="B47" s="92" t="s">
        <v>128</v>
      </c>
      <c r="C47" s="46"/>
      <c r="D47" s="46"/>
      <c r="E47" s="46"/>
      <c r="F47" s="46"/>
      <c r="G47" s="46"/>
      <c r="H47" s="46"/>
      <c r="I47" s="46"/>
      <c r="J47" s="46"/>
      <c r="K47" s="46"/>
      <c r="L47" s="46"/>
      <c r="M47" s="46"/>
      <c r="N47" s="46"/>
      <c r="O47" s="46"/>
      <c r="P47" s="46"/>
      <c r="Q47" s="46"/>
      <c r="R47" s="46"/>
      <c r="S47" s="46"/>
    </row>
    <row r="48" spans="1:19" ht="45">
      <c r="A48" s="91" t="s">
        <v>129</v>
      </c>
      <c r="B48" s="92" t="s">
        <v>130</v>
      </c>
      <c r="C48" s="46"/>
      <c r="D48" s="46"/>
      <c r="E48" s="46"/>
      <c r="F48" s="46"/>
      <c r="G48" s="46"/>
      <c r="H48" s="46"/>
      <c r="I48" s="46"/>
      <c r="J48" s="46"/>
      <c r="K48" s="46">
        <v>0</v>
      </c>
      <c r="L48" s="46">
        <v>0</v>
      </c>
      <c r="M48" s="46">
        <v>0</v>
      </c>
      <c r="N48" s="46">
        <v>0</v>
      </c>
      <c r="O48" s="46">
        <v>0</v>
      </c>
      <c r="P48" s="46">
        <v>0</v>
      </c>
      <c r="Q48" s="46">
        <v>0</v>
      </c>
      <c r="R48" s="46">
        <v>0</v>
      </c>
      <c r="S48" s="46">
        <v>0</v>
      </c>
    </row>
    <row r="49" spans="1:19" ht="39.950000000000003" customHeight="1">
      <c r="A49" s="93" t="s">
        <v>83</v>
      </c>
      <c r="B49" s="92" t="s">
        <v>131</v>
      </c>
      <c r="C49" s="46"/>
      <c r="D49" s="46"/>
      <c r="E49" s="46"/>
      <c r="F49" s="46"/>
      <c r="G49" s="46"/>
      <c r="H49" s="46"/>
      <c r="I49" s="46"/>
      <c r="J49" s="46"/>
      <c r="K49" s="46">
        <v>0</v>
      </c>
      <c r="L49" s="46">
        <v>0</v>
      </c>
      <c r="M49" s="46">
        <v>0</v>
      </c>
      <c r="N49" s="46">
        <v>0</v>
      </c>
      <c r="O49" s="46">
        <v>0</v>
      </c>
      <c r="P49" s="46">
        <v>0</v>
      </c>
      <c r="Q49" s="46">
        <v>0</v>
      </c>
      <c r="R49" s="46">
        <v>0</v>
      </c>
      <c r="S49" s="46">
        <v>0</v>
      </c>
    </row>
    <row r="50" spans="1:19" ht="39.950000000000003" customHeight="1">
      <c r="A50" s="97" t="s">
        <v>50</v>
      </c>
      <c r="B50" s="96" t="s">
        <v>132</v>
      </c>
      <c r="C50" s="46"/>
      <c r="D50" s="46"/>
      <c r="E50" s="46"/>
      <c r="F50" s="46"/>
      <c r="G50" s="46"/>
      <c r="H50" s="46"/>
      <c r="I50" s="46">
        <v>168403</v>
      </c>
      <c r="J50" s="46">
        <v>311367</v>
      </c>
      <c r="K50" s="46">
        <v>0</v>
      </c>
      <c r="L50" s="46">
        <v>0</v>
      </c>
      <c r="M50" s="46">
        <v>0</v>
      </c>
      <c r="N50" s="46">
        <v>0</v>
      </c>
      <c r="O50" s="46">
        <v>0</v>
      </c>
      <c r="P50" s="46">
        <v>0</v>
      </c>
      <c r="Q50" s="46">
        <v>0</v>
      </c>
      <c r="R50" s="46">
        <v>0</v>
      </c>
      <c r="S50" s="46">
        <v>0</v>
      </c>
    </row>
    <row r="51" spans="1:19" ht="39.950000000000003" customHeight="1">
      <c r="A51" s="97" t="s">
        <v>53</v>
      </c>
      <c r="B51" s="96" t="s">
        <v>133</v>
      </c>
      <c r="C51" s="46"/>
      <c r="D51" s="46"/>
      <c r="E51" s="46"/>
      <c r="F51" s="46"/>
      <c r="G51" s="46"/>
      <c r="H51" s="46"/>
      <c r="I51" s="46">
        <f>124767+43636</f>
        <v>168403</v>
      </c>
      <c r="J51" s="46">
        <f>259652+51467</f>
        <v>311119</v>
      </c>
      <c r="K51" s="46">
        <v>0</v>
      </c>
      <c r="L51" s="46">
        <v>0</v>
      </c>
      <c r="M51" s="46">
        <v>0</v>
      </c>
      <c r="N51" s="46">
        <v>0</v>
      </c>
      <c r="O51" s="46">
        <v>0</v>
      </c>
      <c r="P51" s="46">
        <v>0</v>
      </c>
      <c r="Q51" s="46">
        <v>0</v>
      </c>
      <c r="R51" s="46">
        <v>0</v>
      </c>
      <c r="S51" s="46">
        <v>0</v>
      </c>
    </row>
    <row r="52" spans="1:19" ht="39.950000000000003" customHeight="1">
      <c r="A52" s="97" t="s">
        <v>98</v>
      </c>
      <c r="B52" s="96" t="s">
        <v>134</v>
      </c>
      <c r="C52" s="46"/>
      <c r="D52" s="46"/>
      <c r="E52" s="46"/>
      <c r="F52" s="46"/>
      <c r="G52" s="46"/>
      <c r="H52" s="46"/>
      <c r="I52" s="46"/>
      <c r="J52" s="46"/>
      <c r="K52" s="46">
        <v>0</v>
      </c>
      <c r="L52" s="46">
        <v>0</v>
      </c>
      <c r="M52" s="46">
        <v>0</v>
      </c>
      <c r="N52" s="46">
        <v>0</v>
      </c>
      <c r="O52" s="46">
        <v>0</v>
      </c>
      <c r="P52" s="46">
        <v>0</v>
      </c>
      <c r="Q52" s="46">
        <v>0</v>
      </c>
      <c r="R52" s="46">
        <v>0</v>
      </c>
      <c r="S52" s="46">
        <v>0</v>
      </c>
    </row>
    <row r="53" spans="1:19" ht="39.950000000000003" customHeight="1">
      <c r="A53" s="97" t="s">
        <v>135</v>
      </c>
      <c r="B53" s="96" t="s">
        <v>136</v>
      </c>
      <c r="C53" s="46"/>
      <c r="D53" s="46"/>
      <c r="E53" s="46"/>
      <c r="F53" s="46"/>
      <c r="G53" s="46"/>
      <c r="H53" s="46"/>
      <c r="I53" s="46"/>
      <c r="J53" s="46"/>
      <c r="K53" s="46">
        <v>0</v>
      </c>
      <c r="L53" s="46">
        <v>0</v>
      </c>
      <c r="M53" s="46">
        <v>0</v>
      </c>
      <c r="N53" s="46">
        <v>0</v>
      </c>
      <c r="O53" s="46">
        <v>0</v>
      </c>
      <c r="P53" s="46">
        <v>0</v>
      </c>
      <c r="Q53" s="46">
        <v>0</v>
      </c>
      <c r="R53" s="46">
        <v>0</v>
      </c>
      <c r="S53" s="46">
        <v>0</v>
      </c>
    </row>
    <row r="54" spans="1:19" ht="39.950000000000003" customHeight="1">
      <c r="A54" s="95" t="s">
        <v>58</v>
      </c>
      <c r="B54" s="94" t="s">
        <v>137</v>
      </c>
      <c r="C54" s="46"/>
      <c r="D54" s="46"/>
      <c r="E54" s="46">
        <v>29132.960200000001</v>
      </c>
      <c r="F54" s="46">
        <v>47316.160000000003</v>
      </c>
      <c r="G54" s="46">
        <v>60384.58</v>
      </c>
      <c r="H54" s="46">
        <v>61023.57</v>
      </c>
      <c r="I54" s="46">
        <v>61525.04</v>
      </c>
      <c r="J54" s="46">
        <v>79644.61</v>
      </c>
      <c r="K54" s="46">
        <v>0</v>
      </c>
      <c r="L54" s="46">
        <v>0</v>
      </c>
      <c r="M54" s="46">
        <v>0</v>
      </c>
      <c r="N54" s="46">
        <v>0</v>
      </c>
      <c r="O54" s="46">
        <v>0</v>
      </c>
      <c r="P54" s="46">
        <v>0</v>
      </c>
      <c r="Q54" s="46">
        <v>0</v>
      </c>
      <c r="R54" s="46">
        <v>0</v>
      </c>
      <c r="S54" s="46">
        <v>0</v>
      </c>
    </row>
    <row r="55" spans="1:19" ht="39.950000000000003" customHeight="1">
      <c r="A55" s="95" t="s">
        <v>61</v>
      </c>
      <c r="B55" s="94" t="s">
        <v>138</v>
      </c>
      <c r="C55" s="46"/>
      <c r="D55" s="46"/>
      <c r="E55" s="46">
        <v>29132.960200000001</v>
      </c>
      <c r="F55" s="46">
        <v>47316.160000000003</v>
      </c>
      <c r="G55" s="46">
        <v>60384.58</v>
      </c>
      <c r="H55" s="46">
        <v>61023.57</v>
      </c>
      <c r="I55" s="46">
        <v>61525.04</v>
      </c>
      <c r="J55" s="46">
        <v>79644.61</v>
      </c>
      <c r="K55" s="46">
        <v>0</v>
      </c>
      <c r="L55" s="46">
        <v>0</v>
      </c>
      <c r="M55" s="46">
        <v>0</v>
      </c>
      <c r="N55" s="46">
        <v>0</v>
      </c>
      <c r="O55" s="46">
        <v>0</v>
      </c>
      <c r="P55" s="46">
        <v>0</v>
      </c>
      <c r="Q55" s="46">
        <v>0</v>
      </c>
      <c r="R55" s="46">
        <v>0</v>
      </c>
      <c r="S55" s="46">
        <v>0</v>
      </c>
    </row>
    <row r="56" spans="1:19" ht="39.950000000000003" customHeight="1">
      <c r="A56" s="95" t="s">
        <v>139</v>
      </c>
      <c r="B56" s="94" t="s">
        <v>140</v>
      </c>
      <c r="C56" s="46">
        <v>316220.60452000005</v>
      </c>
      <c r="D56" s="46">
        <v>254561.24936000002</v>
      </c>
      <c r="E56" s="46">
        <v>210853.08559</v>
      </c>
      <c r="F56" s="46">
        <v>195586.07990000001</v>
      </c>
      <c r="G56" s="46">
        <v>152258.86674</v>
      </c>
      <c r="H56" s="46">
        <v>81632.119600000005</v>
      </c>
      <c r="I56" s="46">
        <v>96963.312440000009</v>
      </c>
      <c r="J56" s="46">
        <v>138754.63585000002</v>
      </c>
      <c r="K56" s="46">
        <v>0</v>
      </c>
      <c r="L56" s="46">
        <v>0</v>
      </c>
      <c r="M56" s="46">
        <v>0</v>
      </c>
      <c r="N56" s="46">
        <v>0</v>
      </c>
      <c r="O56" s="46">
        <v>0</v>
      </c>
      <c r="P56" s="46">
        <v>0</v>
      </c>
      <c r="Q56" s="46">
        <v>0</v>
      </c>
      <c r="R56" s="46">
        <v>0</v>
      </c>
      <c r="S56" s="46">
        <v>0</v>
      </c>
    </row>
    <row r="57" spans="1:19" ht="39.950000000000003" customHeight="1">
      <c r="A57" s="95" t="s">
        <v>141</v>
      </c>
      <c r="B57" s="94" t="s">
        <v>142</v>
      </c>
      <c r="C57" s="46">
        <v>316220.60452000005</v>
      </c>
      <c r="D57" s="46">
        <v>254561.24936000002</v>
      </c>
      <c r="E57" s="46">
        <v>210853.08559</v>
      </c>
      <c r="F57" s="46">
        <v>195586.07990000001</v>
      </c>
      <c r="G57" s="46">
        <v>152258.86674</v>
      </c>
      <c r="H57" s="46">
        <v>81632.119600000005</v>
      </c>
      <c r="I57" s="46">
        <v>96963.312440000009</v>
      </c>
      <c r="J57" s="46">
        <v>138754.63585000002</v>
      </c>
      <c r="K57" s="46">
        <v>0</v>
      </c>
      <c r="L57" s="46">
        <v>0</v>
      </c>
      <c r="M57" s="46">
        <v>0</v>
      </c>
      <c r="N57" s="46">
        <v>0</v>
      </c>
      <c r="O57" s="46">
        <v>0</v>
      </c>
      <c r="P57" s="46">
        <v>0</v>
      </c>
      <c r="Q57" s="46">
        <v>0</v>
      </c>
      <c r="R57" s="46">
        <v>0</v>
      </c>
      <c r="S57" s="46">
        <v>0</v>
      </c>
    </row>
    <row r="58" spans="1:19" ht="39.950000000000003" customHeight="1">
      <c r="A58" s="98" t="s">
        <v>143</v>
      </c>
      <c r="B58" s="99" t="s">
        <v>144</v>
      </c>
      <c r="C58" s="46"/>
      <c r="D58" s="46"/>
      <c r="E58" s="46"/>
      <c r="F58" s="46"/>
      <c r="G58" s="46"/>
      <c r="H58" s="46"/>
      <c r="I58" s="46"/>
      <c r="J58" s="46"/>
      <c r="K58" s="46">
        <v>0</v>
      </c>
      <c r="L58" s="46">
        <v>0</v>
      </c>
      <c r="M58" s="46">
        <v>0</v>
      </c>
      <c r="N58" s="46">
        <v>0</v>
      </c>
      <c r="O58" s="46">
        <v>0</v>
      </c>
      <c r="P58" s="46">
        <v>0</v>
      </c>
      <c r="Q58" s="46">
        <v>0</v>
      </c>
      <c r="R58" s="46">
        <v>0</v>
      </c>
      <c r="S58" s="46">
        <v>0</v>
      </c>
    </row>
    <row r="59" spans="1:19" ht="39.950000000000003" customHeight="1">
      <c r="A59" s="98" t="s">
        <v>145</v>
      </c>
      <c r="B59" s="99" t="s">
        <v>146</v>
      </c>
      <c r="C59" s="46"/>
      <c r="D59" s="46"/>
      <c r="E59" s="46"/>
      <c r="F59" s="46"/>
      <c r="G59" s="46"/>
      <c r="H59" s="46"/>
      <c r="I59" s="46"/>
      <c r="J59" s="46"/>
      <c r="K59" s="46">
        <v>0</v>
      </c>
      <c r="L59" s="46">
        <v>0</v>
      </c>
      <c r="M59" s="46">
        <v>0</v>
      </c>
      <c r="N59" s="46">
        <v>0</v>
      </c>
      <c r="O59" s="46">
        <v>0</v>
      </c>
      <c r="P59" s="46">
        <v>0</v>
      </c>
      <c r="Q59" s="46">
        <v>0</v>
      </c>
      <c r="R59" s="46">
        <v>0</v>
      </c>
      <c r="S59" s="46">
        <v>0</v>
      </c>
    </row>
    <row r="60" spans="1:19" ht="39.950000000000003" customHeight="1">
      <c r="A60" s="98" t="s">
        <v>147</v>
      </c>
      <c r="B60" s="99" t="s">
        <v>148</v>
      </c>
      <c r="C60" s="46"/>
      <c r="D60" s="46"/>
      <c r="E60" s="46"/>
      <c r="F60" s="46"/>
      <c r="G60" s="46"/>
      <c r="H60" s="46"/>
      <c r="I60" s="46"/>
      <c r="J60" s="46">
        <v>313255</v>
      </c>
      <c r="K60" s="46">
        <v>0</v>
      </c>
      <c r="L60" s="46">
        <v>0</v>
      </c>
      <c r="M60" s="46">
        <v>0</v>
      </c>
      <c r="N60" s="46">
        <v>0</v>
      </c>
      <c r="O60" s="46">
        <v>0</v>
      </c>
      <c r="P60" s="46">
        <v>0</v>
      </c>
      <c r="Q60" s="46">
        <v>0</v>
      </c>
      <c r="R60" s="46">
        <v>0</v>
      </c>
      <c r="S60" s="46">
        <v>0</v>
      </c>
    </row>
    <row r="61" spans="1:19" ht="39.950000000000003" customHeight="1">
      <c r="A61" s="98" t="s">
        <v>149</v>
      </c>
      <c r="B61" s="99" t="s">
        <v>150</v>
      </c>
      <c r="C61" s="46"/>
      <c r="D61" s="46"/>
      <c r="E61" s="46"/>
      <c r="F61" s="46"/>
      <c r="G61" s="46"/>
      <c r="H61" s="46"/>
      <c r="I61" s="46"/>
      <c r="J61" s="46">
        <f>222165+91090</f>
        <v>313255</v>
      </c>
      <c r="K61" s="46">
        <v>0</v>
      </c>
      <c r="L61" s="46">
        <v>0</v>
      </c>
      <c r="M61" s="46">
        <v>0</v>
      </c>
      <c r="N61" s="46">
        <v>0</v>
      </c>
      <c r="O61" s="46">
        <v>0</v>
      </c>
      <c r="P61" s="46">
        <v>0</v>
      </c>
      <c r="Q61" s="46">
        <v>0</v>
      </c>
      <c r="R61" s="46">
        <v>0</v>
      </c>
      <c r="S61" s="46">
        <v>0</v>
      </c>
    </row>
    <row r="62" spans="1:19" ht="39.950000000000003" customHeight="1">
      <c r="A62" s="100" t="s">
        <v>151</v>
      </c>
      <c r="B62" s="101" t="s">
        <v>152</v>
      </c>
      <c r="C62" s="46"/>
      <c r="D62" s="46"/>
      <c r="E62" s="46"/>
      <c r="F62" s="46"/>
      <c r="G62" s="46"/>
      <c r="H62" s="46"/>
      <c r="I62" s="46"/>
      <c r="J62" s="46"/>
      <c r="K62" s="46">
        <v>0</v>
      </c>
      <c r="L62" s="46">
        <v>0</v>
      </c>
      <c r="M62" s="46">
        <v>0</v>
      </c>
      <c r="N62" s="46">
        <v>0</v>
      </c>
      <c r="O62" s="46">
        <v>0</v>
      </c>
      <c r="P62" s="46">
        <v>0</v>
      </c>
      <c r="Q62" s="46">
        <v>0</v>
      </c>
      <c r="R62" s="46">
        <v>0</v>
      </c>
      <c r="S62" s="46">
        <v>0</v>
      </c>
    </row>
    <row r="63" spans="1:19" ht="39.950000000000003" customHeight="1">
      <c r="A63" s="100" t="s">
        <v>153</v>
      </c>
      <c r="B63" s="101" t="s">
        <v>154</v>
      </c>
      <c r="C63" s="46"/>
      <c r="D63" s="46"/>
      <c r="E63" s="46"/>
      <c r="F63" s="46"/>
      <c r="G63" s="46"/>
      <c r="H63" s="46"/>
      <c r="I63" s="46"/>
      <c r="J63" s="46"/>
      <c r="K63" s="46">
        <v>0</v>
      </c>
      <c r="L63" s="46">
        <v>0</v>
      </c>
      <c r="M63" s="46">
        <v>0</v>
      </c>
      <c r="N63" s="46">
        <v>0</v>
      </c>
      <c r="O63" s="46">
        <v>0</v>
      </c>
      <c r="P63" s="46">
        <v>0</v>
      </c>
      <c r="Q63" s="46">
        <v>0</v>
      </c>
      <c r="R63" s="46">
        <v>0</v>
      </c>
      <c r="S63" s="46">
        <v>0</v>
      </c>
    </row>
    <row r="64" spans="1:19" ht="39.950000000000003" customHeight="1">
      <c r="A64" s="100" t="s">
        <v>155</v>
      </c>
      <c r="B64" s="101" t="s">
        <v>156</v>
      </c>
      <c r="C64" s="46"/>
      <c r="D64" s="46"/>
      <c r="E64" s="46"/>
      <c r="F64" s="46"/>
      <c r="G64" s="46"/>
      <c r="H64" s="46"/>
      <c r="I64" s="46"/>
      <c r="J64" s="46"/>
      <c r="K64" s="46">
        <v>0</v>
      </c>
      <c r="L64" s="46">
        <v>0</v>
      </c>
      <c r="M64" s="46">
        <v>0</v>
      </c>
      <c r="N64" s="46">
        <v>0</v>
      </c>
      <c r="O64" s="46">
        <v>0</v>
      </c>
      <c r="P64" s="46">
        <v>0</v>
      </c>
      <c r="Q64" s="46">
        <v>0</v>
      </c>
      <c r="R64" s="46">
        <v>0</v>
      </c>
      <c r="S64" s="46">
        <v>0</v>
      </c>
    </row>
    <row r="65" spans="1:19" ht="39.950000000000003" customHeight="1">
      <c r="A65" s="100" t="s">
        <v>157</v>
      </c>
      <c r="B65" s="101" t="s">
        <v>158</v>
      </c>
      <c r="C65" s="46"/>
      <c r="D65" s="46"/>
      <c r="E65" s="46"/>
      <c r="F65" s="46"/>
      <c r="G65" s="46"/>
      <c r="H65" s="46"/>
      <c r="I65" s="46"/>
      <c r="J65" s="46"/>
      <c r="K65" s="46">
        <v>0</v>
      </c>
      <c r="L65" s="46">
        <v>0</v>
      </c>
      <c r="M65" s="46">
        <v>0</v>
      </c>
      <c r="N65" s="46">
        <v>0</v>
      </c>
      <c r="O65" s="46">
        <v>0</v>
      </c>
      <c r="P65" s="46">
        <v>0</v>
      </c>
      <c r="Q65" s="46">
        <v>0</v>
      </c>
      <c r="R65" s="46">
        <v>0</v>
      </c>
      <c r="S65" s="46">
        <v>0</v>
      </c>
    </row>
    <row r="67" spans="1:19">
      <c r="D67" s="115"/>
      <c r="E67" s="115"/>
      <c r="F67" s="115"/>
      <c r="G67" s="115"/>
      <c r="H67" s="115"/>
      <c r="I67" s="115"/>
      <c r="J67" s="115"/>
    </row>
    <row r="68" spans="1:19">
      <c r="D68" s="115"/>
      <c r="E68" s="115"/>
      <c r="F68" s="115"/>
      <c r="G68" s="115"/>
      <c r="H68" s="115"/>
      <c r="I68" s="115"/>
      <c r="J68" s="11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zoomScale="70" zoomScaleNormal="70" workbookViewId="0">
      <pane xSplit="2" ySplit="2" topLeftCell="J3" activePane="bottomRight" state="frozen"/>
      <selection pane="topRight" activeCell="C1" sqref="C1"/>
      <selection pane="bottomLeft" activeCell="A3" sqref="A3"/>
      <selection pane="bottomRight" activeCell="S1" sqref="S1:S1048576"/>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159</v>
      </c>
    </row>
    <row r="2" spans="1:19" ht="89.25">
      <c r="A2" s="70" t="s">
        <v>160</v>
      </c>
      <c r="B2" s="14" t="s">
        <v>161</v>
      </c>
      <c r="C2" s="15" t="s">
        <v>162</v>
      </c>
      <c r="D2" s="15" t="s">
        <v>163</v>
      </c>
      <c r="E2" s="15" t="s">
        <v>164</v>
      </c>
      <c r="F2" s="15" t="s">
        <v>165</v>
      </c>
      <c r="G2" s="15" t="s">
        <v>166</v>
      </c>
      <c r="H2" s="15" t="s">
        <v>167</v>
      </c>
      <c r="I2" s="15" t="s">
        <v>168</v>
      </c>
      <c r="J2" s="15" t="s">
        <v>169</v>
      </c>
      <c r="K2" s="15" t="s">
        <v>170</v>
      </c>
      <c r="L2" s="15" t="s">
        <v>171</v>
      </c>
      <c r="M2" s="15" t="s">
        <v>172</v>
      </c>
      <c r="N2" s="15" t="s">
        <v>173</v>
      </c>
      <c r="O2" s="15" t="s">
        <v>174</v>
      </c>
      <c r="P2" s="15" t="s">
        <v>175</v>
      </c>
      <c r="Q2" s="15" t="s">
        <v>176</v>
      </c>
      <c r="R2" s="15" t="s">
        <v>177</v>
      </c>
      <c r="S2" s="15" t="s">
        <v>178</v>
      </c>
    </row>
    <row r="3" spans="1:19">
      <c r="A3" s="64" t="s">
        <v>179</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A6" s="110"/>
      <c r="B6" s="5">
        <v>2019</v>
      </c>
      <c r="C6" s="32"/>
      <c r="D6" s="32"/>
      <c r="E6" s="32"/>
      <c r="F6" s="32"/>
      <c r="G6" s="32"/>
      <c r="H6" s="32"/>
      <c r="I6" s="32"/>
      <c r="J6" s="32"/>
      <c r="K6" s="32"/>
      <c r="L6" s="32"/>
      <c r="M6" s="32"/>
      <c r="N6" s="32"/>
      <c r="O6" s="32"/>
      <c r="P6" s="33">
        <v>7811</v>
      </c>
      <c r="Q6" s="33">
        <v>7811</v>
      </c>
      <c r="R6" s="33">
        <v>7811</v>
      </c>
      <c r="S6" s="33">
        <v>7811</v>
      </c>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v>95.61</v>
      </c>
      <c r="D33" s="33">
        <v>95.61</v>
      </c>
      <c r="E33" s="33">
        <v>95.61</v>
      </c>
      <c r="F33" s="33">
        <v>95.61</v>
      </c>
      <c r="G33" s="33">
        <v>95.61</v>
      </c>
      <c r="H33" s="33">
        <v>95.61</v>
      </c>
      <c r="I33" s="33">
        <v>95.61</v>
      </c>
      <c r="J33" s="33">
        <v>95.61</v>
      </c>
      <c r="K33" s="33">
        <v>95.61</v>
      </c>
      <c r="L33" s="33">
        <v>95.61</v>
      </c>
      <c r="M33" s="33">
        <v>95.61</v>
      </c>
      <c r="N33" s="33">
        <v>95.61</v>
      </c>
      <c r="O33" s="33">
        <v>95.61</v>
      </c>
      <c r="P33" s="33">
        <v>95.61</v>
      </c>
      <c r="Q33" s="33">
        <v>95.61</v>
      </c>
      <c r="R33" s="33">
        <v>95.61</v>
      </c>
      <c r="S33" s="33">
        <v>95.61</v>
      </c>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v>9295.2900000000009</v>
      </c>
      <c r="D38" s="33">
        <v>9295.2900000000009</v>
      </c>
      <c r="E38" s="33">
        <v>9295.2900000000009</v>
      </c>
      <c r="F38" s="33">
        <v>9295.2900000000009</v>
      </c>
      <c r="G38" s="33">
        <v>9295.2900000000009</v>
      </c>
      <c r="H38" s="33">
        <v>9295.2900000000009</v>
      </c>
      <c r="I38" s="33">
        <v>9295.2900000000009</v>
      </c>
      <c r="J38" s="33">
        <v>9295.2900000000009</v>
      </c>
      <c r="K38" s="33">
        <v>9295.2900000000009</v>
      </c>
      <c r="L38" s="33">
        <v>9295.2900000000009</v>
      </c>
      <c r="M38" s="33">
        <v>9295.2900000000009</v>
      </c>
      <c r="N38" s="33">
        <v>9295.2900000000009</v>
      </c>
      <c r="O38" s="33">
        <v>9295.2900000000009</v>
      </c>
      <c r="P38" s="33">
        <v>9295.2900000000009</v>
      </c>
      <c r="Q38" s="33">
        <v>9295.2900000000009</v>
      </c>
      <c r="R38" s="33">
        <v>9295.2900000000009</v>
      </c>
      <c r="S38" s="33">
        <v>9295.2900000000009</v>
      </c>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v>103.79</v>
      </c>
      <c r="D45" s="33">
        <v>103.79</v>
      </c>
      <c r="E45" s="33">
        <v>103.79</v>
      </c>
      <c r="F45" s="33">
        <v>103.79</v>
      </c>
      <c r="G45" s="33">
        <v>103.79</v>
      </c>
      <c r="H45" s="33">
        <v>103.79</v>
      </c>
      <c r="I45" s="33">
        <v>103.79</v>
      </c>
      <c r="J45" s="33">
        <v>103.79</v>
      </c>
      <c r="K45" s="33">
        <v>103.79</v>
      </c>
      <c r="L45" s="33">
        <v>103.79</v>
      </c>
      <c r="M45" s="33">
        <v>103.79</v>
      </c>
      <c r="N45" s="33">
        <v>103.79</v>
      </c>
      <c r="O45" s="33">
        <v>103.79</v>
      </c>
      <c r="P45" s="33">
        <v>103.79</v>
      </c>
      <c r="Q45" s="33">
        <v>103.79</v>
      </c>
      <c r="R45" s="33">
        <v>103.79</v>
      </c>
      <c r="S45" s="33">
        <v>103.79</v>
      </c>
    </row>
    <row r="46" spans="2:19">
      <c r="B46" s="5">
        <v>1979</v>
      </c>
      <c r="C46" s="33">
        <v>1747.08</v>
      </c>
      <c r="D46" s="33">
        <v>1747.08</v>
      </c>
      <c r="E46" s="33">
        <v>1747.08</v>
      </c>
      <c r="F46" s="33">
        <v>1747.08</v>
      </c>
      <c r="G46" s="33">
        <v>1747.08</v>
      </c>
      <c r="H46" s="33">
        <v>1747.08</v>
      </c>
      <c r="I46" s="33">
        <v>1747.08</v>
      </c>
      <c r="J46" s="33">
        <v>1747.08</v>
      </c>
      <c r="K46" s="33">
        <v>1747.08</v>
      </c>
      <c r="L46" s="33">
        <v>1747.08</v>
      </c>
      <c r="M46" s="33">
        <v>1747.08</v>
      </c>
      <c r="N46" s="33">
        <v>1747.08</v>
      </c>
      <c r="O46" s="33">
        <v>1747.08</v>
      </c>
      <c r="P46" s="33">
        <v>1747.08</v>
      </c>
      <c r="Q46" s="33">
        <v>1747.08</v>
      </c>
      <c r="R46" s="33">
        <v>1747.08</v>
      </c>
      <c r="S46" s="33">
        <v>1747.08</v>
      </c>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v>44.99</v>
      </c>
      <c r="D58" s="33">
        <v>44.99</v>
      </c>
      <c r="E58" s="33">
        <v>44.99</v>
      </c>
      <c r="F58" s="33">
        <v>44.99</v>
      </c>
      <c r="G58" s="33">
        <v>44.99</v>
      </c>
      <c r="H58" s="33">
        <v>44.99</v>
      </c>
      <c r="I58" s="33">
        <v>44.99</v>
      </c>
      <c r="J58" s="33">
        <v>44.99</v>
      </c>
      <c r="K58" s="33">
        <v>44.99</v>
      </c>
      <c r="L58" s="33">
        <v>44.99</v>
      </c>
      <c r="M58" s="33">
        <v>44.99</v>
      </c>
      <c r="N58" s="33">
        <v>44.99</v>
      </c>
      <c r="O58" s="33">
        <v>44.99</v>
      </c>
      <c r="P58" s="33">
        <v>44.99</v>
      </c>
      <c r="Q58" s="33">
        <v>44.99</v>
      </c>
      <c r="R58" s="33">
        <v>44.99</v>
      </c>
      <c r="S58" s="33">
        <v>44.99</v>
      </c>
    </row>
    <row r="59" spans="2:19">
      <c r="B59" s="5">
        <v>1966</v>
      </c>
      <c r="C59" s="33">
        <v>8241.51</v>
      </c>
      <c r="D59" s="33">
        <v>8241.51</v>
      </c>
      <c r="E59" s="33">
        <v>8241.51</v>
      </c>
      <c r="F59" s="33">
        <v>8241.51</v>
      </c>
      <c r="G59" s="33">
        <v>8241.51</v>
      </c>
      <c r="H59" s="33">
        <v>8241.51</v>
      </c>
      <c r="I59" s="33">
        <v>8241.51</v>
      </c>
      <c r="J59" s="33">
        <v>8241.51</v>
      </c>
      <c r="K59" s="33">
        <v>8241.51</v>
      </c>
      <c r="L59" s="33">
        <v>8241.51</v>
      </c>
      <c r="M59" s="33">
        <v>8241.51</v>
      </c>
      <c r="N59" s="33">
        <v>8241.51</v>
      </c>
      <c r="O59" s="33">
        <v>8241.51</v>
      </c>
      <c r="P59" s="33">
        <v>8241.51</v>
      </c>
      <c r="Q59" s="33">
        <v>8241.51</v>
      </c>
      <c r="R59" s="33">
        <v>8241.51</v>
      </c>
      <c r="S59" s="33">
        <v>8241.51</v>
      </c>
    </row>
    <row r="60" spans="2:19">
      <c r="B60" s="5">
        <v>1965</v>
      </c>
      <c r="C60" s="33">
        <v>23008.13</v>
      </c>
      <c r="D60" s="33">
        <v>23008.13</v>
      </c>
      <c r="E60" s="33">
        <v>23008.13</v>
      </c>
      <c r="F60" s="33">
        <v>23008.13</v>
      </c>
      <c r="G60" s="33">
        <v>23008.13</v>
      </c>
      <c r="H60" s="33">
        <v>23008.13</v>
      </c>
      <c r="I60" s="33">
        <v>23008.13</v>
      </c>
      <c r="J60" s="33">
        <v>23008.13</v>
      </c>
      <c r="K60" s="33">
        <v>23008.13</v>
      </c>
      <c r="L60" s="33">
        <v>23008.13</v>
      </c>
      <c r="M60" s="33">
        <v>23008.13</v>
      </c>
      <c r="N60" s="33">
        <v>23008.13</v>
      </c>
      <c r="O60" s="33">
        <v>23008.13</v>
      </c>
      <c r="P60" s="33">
        <v>23008.13</v>
      </c>
      <c r="Q60" s="33">
        <v>23008.13</v>
      </c>
      <c r="R60" s="33">
        <v>23008.13</v>
      </c>
      <c r="S60" s="33">
        <v>23008.13</v>
      </c>
    </row>
    <row r="61" spans="2:19">
      <c r="B61" s="5">
        <v>1964</v>
      </c>
      <c r="C61" s="33">
        <v>2066.64</v>
      </c>
      <c r="D61" s="33">
        <v>2066.64</v>
      </c>
      <c r="E61" s="33">
        <v>2066.64</v>
      </c>
      <c r="F61" s="33">
        <v>2066.64</v>
      </c>
      <c r="G61" s="33">
        <v>2066.64</v>
      </c>
      <c r="H61" s="33">
        <v>2066.64</v>
      </c>
      <c r="I61" s="33">
        <v>2066.64</v>
      </c>
      <c r="J61" s="33">
        <v>2066.64</v>
      </c>
      <c r="K61" s="33">
        <v>2066.64</v>
      </c>
      <c r="L61" s="33">
        <v>2066.64</v>
      </c>
      <c r="M61" s="33">
        <v>2066.64</v>
      </c>
      <c r="N61" s="33">
        <v>2066.64</v>
      </c>
      <c r="O61" s="33">
        <v>2066.64</v>
      </c>
      <c r="P61" s="33">
        <v>2066.64</v>
      </c>
      <c r="Q61" s="33">
        <v>2066.64</v>
      </c>
      <c r="R61" s="33">
        <v>2066.64</v>
      </c>
      <c r="S61" s="33">
        <v>2066.64</v>
      </c>
    </row>
    <row r="62" spans="2:19">
      <c r="B62" s="5">
        <v>1963</v>
      </c>
      <c r="C62" s="33">
        <v>894.25</v>
      </c>
      <c r="D62" s="33">
        <v>894.25</v>
      </c>
      <c r="E62" s="33">
        <v>894.25</v>
      </c>
      <c r="F62" s="33">
        <v>894.25</v>
      </c>
      <c r="G62" s="33">
        <v>894.25</v>
      </c>
      <c r="H62" s="33">
        <v>894.25</v>
      </c>
      <c r="I62" s="33">
        <v>894.25</v>
      </c>
      <c r="J62" s="33">
        <v>894.25</v>
      </c>
      <c r="K62" s="33">
        <v>894.25</v>
      </c>
      <c r="L62" s="33">
        <v>894.25</v>
      </c>
      <c r="M62" s="33">
        <v>894.25</v>
      </c>
      <c r="N62" s="33">
        <v>894.25</v>
      </c>
      <c r="O62" s="33">
        <v>894.25</v>
      </c>
      <c r="P62" s="33">
        <v>894.25</v>
      </c>
      <c r="Q62" s="33">
        <v>894.25</v>
      </c>
      <c r="R62" s="33">
        <v>894.25</v>
      </c>
      <c r="S62" s="33">
        <v>894.25</v>
      </c>
    </row>
    <row r="63" spans="2:19">
      <c r="B63" s="5">
        <v>1962</v>
      </c>
      <c r="C63" s="33">
        <v>120.66</v>
      </c>
      <c r="D63" s="33">
        <v>120.66</v>
      </c>
      <c r="E63" s="33">
        <v>120.66</v>
      </c>
      <c r="F63" s="33">
        <v>120.66</v>
      </c>
      <c r="G63" s="33">
        <v>120.66</v>
      </c>
      <c r="H63" s="33">
        <v>120.66</v>
      </c>
      <c r="I63" s="33">
        <v>120.66</v>
      </c>
      <c r="J63" s="33">
        <v>120.66</v>
      </c>
      <c r="K63" s="33">
        <v>120.66</v>
      </c>
      <c r="L63" s="33">
        <v>120.66</v>
      </c>
      <c r="M63" s="33">
        <v>120.66</v>
      </c>
      <c r="N63" s="33">
        <v>120.66</v>
      </c>
      <c r="O63" s="33">
        <v>120.66</v>
      </c>
      <c r="P63" s="33">
        <v>120.66</v>
      </c>
      <c r="Q63" s="33">
        <v>120.66</v>
      </c>
      <c r="R63" s="33">
        <v>120.66</v>
      </c>
      <c r="S63" s="33">
        <v>120.66</v>
      </c>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v>706.6</v>
      </c>
      <c r="D71" s="33">
        <v>706.6</v>
      </c>
      <c r="E71" s="33">
        <v>706.6</v>
      </c>
      <c r="F71" s="33">
        <v>706.6</v>
      </c>
      <c r="G71" s="33">
        <v>706.6</v>
      </c>
      <c r="H71" s="33">
        <v>706.6</v>
      </c>
      <c r="I71" s="33">
        <v>706.6</v>
      </c>
      <c r="J71" s="33">
        <v>706.6</v>
      </c>
      <c r="K71" s="33">
        <v>706.6</v>
      </c>
      <c r="L71" s="33">
        <v>706.6</v>
      </c>
      <c r="M71" s="33">
        <v>706.6</v>
      </c>
      <c r="N71" s="33">
        <v>706.6</v>
      </c>
      <c r="O71" s="33">
        <v>706.6</v>
      </c>
      <c r="P71" s="33">
        <v>706.6</v>
      </c>
      <c r="Q71" s="33">
        <v>706.6</v>
      </c>
      <c r="R71" s="33">
        <v>706.6</v>
      </c>
      <c r="S71" s="33">
        <v>706.6</v>
      </c>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179</v>
      </c>
      <c r="B96" s="6" t="s">
        <v>180</v>
      </c>
      <c r="C96" s="7">
        <f>SUM(C19:C95)</f>
        <v>46324.55000000001</v>
      </c>
      <c r="D96" s="7">
        <f>SUM(D18:D95)</f>
        <v>46324.55000000001</v>
      </c>
      <c r="E96" s="7">
        <f>SUM(E17:E95)</f>
        <v>46324.55000000001</v>
      </c>
      <c r="F96" s="7">
        <f>SUM(F16:F95)</f>
        <v>46324.55000000001</v>
      </c>
      <c r="G96" s="7">
        <f>SUM(G15:G95)</f>
        <v>46324.55000000001</v>
      </c>
      <c r="H96" s="7">
        <f>SUM(H9:H95)</f>
        <v>46324.55000000001</v>
      </c>
      <c r="I96" s="7">
        <f>SUM(I9:I95)</f>
        <v>46324.55000000001</v>
      </c>
      <c r="J96" s="7">
        <f t="shared" ref="J96:L96" si="0">SUM(J9:J95)</f>
        <v>46324.55000000001</v>
      </c>
      <c r="K96" s="7">
        <f>SUM(K9:K95)</f>
        <v>46324.55000000001</v>
      </c>
      <c r="L96" s="7">
        <f t="shared" si="0"/>
        <v>46324.55000000001</v>
      </c>
      <c r="M96" s="7">
        <f>SUM(M9:M95)</f>
        <v>46324.55000000001</v>
      </c>
      <c r="N96" s="10">
        <f>SUM(N5:N95)</f>
        <v>46324.55000000001</v>
      </c>
      <c r="O96" s="10">
        <f>SUM(O5:O95)</f>
        <v>46324.55000000001</v>
      </c>
      <c r="P96" s="10">
        <f>SUM(P5:P95)</f>
        <v>54135.55000000001</v>
      </c>
      <c r="Q96" s="10">
        <f>SUM(Q5:Q95)</f>
        <v>54135.55000000001</v>
      </c>
      <c r="R96" s="10">
        <f>SUM(R3:R95)</f>
        <v>54135.55000000001</v>
      </c>
      <c r="S96" s="10">
        <f>SUM(S3:S95)</f>
        <v>54135.55000000001</v>
      </c>
    </row>
    <row r="97" spans="1:19">
      <c r="A97" s="8"/>
      <c r="B97" s="6"/>
      <c r="C97" s="7"/>
      <c r="D97" s="7"/>
      <c r="E97" s="7"/>
      <c r="F97" s="7"/>
      <c r="G97" s="7"/>
      <c r="H97" s="7"/>
      <c r="I97" s="7"/>
      <c r="J97" s="7"/>
      <c r="K97" s="7"/>
      <c r="L97" s="7"/>
      <c r="M97" s="7"/>
    </row>
    <row r="98" spans="1:19" ht="25.5">
      <c r="A98" s="64" t="s">
        <v>181</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v>1050.6500000000001</v>
      </c>
      <c r="I109" s="33">
        <v>1050.6500000000001</v>
      </c>
      <c r="J109" s="33">
        <v>1050.6500000000001</v>
      </c>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v>57875.5</v>
      </c>
      <c r="G111" s="33">
        <v>57875.5</v>
      </c>
      <c r="H111" s="33">
        <v>57875.5</v>
      </c>
      <c r="I111" s="33">
        <v>57875.5</v>
      </c>
      <c r="J111" s="33">
        <v>57875.5</v>
      </c>
      <c r="K111" s="33">
        <v>57875.5</v>
      </c>
      <c r="L111" s="33">
        <v>57875.5</v>
      </c>
      <c r="M111" s="33">
        <v>57875.5</v>
      </c>
      <c r="N111" s="33">
        <v>57875.5</v>
      </c>
      <c r="O111" s="33">
        <v>57875.5</v>
      </c>
      <c r="P111" s="33">
        <v>57875.5</v>
      </c>
      <c r="Q111" s="33">
        <v>57875.5</v>
      </c>
      <c r="R111" s="33">
        <v>57875.5</v>
      </c>
      <c r="S111" s="33">
        <v>57875.5</v>
      </c>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v>11207.01</v>
      </c>
      <c r="D123" s="33">
        <v>11207.01</v>
      </c>
      <c r="E123" s="33">
        <v>11207.01</v>
      </c>
      <c r="F123" s="33">
        <v>11207.01</v>
      </c>
      <c r="G123" s="33">
        <v>11207.01</v>
      </c>
      <c r="H123" s="33">
        <v>11207.01</v>
      </c>
      <c r="I123" s="33">
        <v>11207.01</v>
      </c>
      <c r="J123" s="33">
        <v>11207.01</v>
      </c>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v>1451.05</v>
      </c>
      <c r="D131" s="33">
        <v>1451.05</v>
      </c>
      <c r="E131" s="33">
        <v>1451.05</v>
      </c>
      <c r="F131" s="33">
        <v>1451.05</v>
      </c>
      <c r="G131" s="33">
        <v>1451.05</v>
      </c>
      <c r="H131" s="33">
        <v>1451.05</v>
      </c>
      <c r="I131" s="33">
        <v>1451.05</v>
      </c>
      <c r="J131" s="33">
        <v>1451.05</v>
      </c>
      <c r="K131" s="33"/>
      <c r="L131" s="33"/>
      <c r="M131" s="33"/>
      <c r="N131" s="33"/>
      <c r="O131" s="33"/>
      <c r="P131" s="33"/>
      <c r="Q131" s="33"/>
      <c r="R131" s="33"/>
      <c r="S131" s="33"/>
    </row>
    <row r="132" spans="2:19">
      <c r="B132" s="5">
        <v>1988</v>
      </c>
      <c r="C132" s="33">
        <v>92870.54</v>
      </c>
      <c r="D132" s="33">
        <v>92870.54</v>
      </c>
      <c r="E132" s="33">
        <v>92870.54</v>
      </c>
      <c r="F132" s="33">
        <v>92870.54</v>
      </c>
      <c r="G132" s="33">
        <v>92870.54</v>
      </c>
      <c r="H132" s="33">
        <v>92870.54</v>
      </c>
      <c r="I132" s="33">
        <v>92870.54</v>
      </c>
      <c r="J132" s="33">
        <v>92870.54</v>
      </c>
      <c r="K132" s="33">
        <v>66936.28</v>
      </c>
      <c r="L132" s="33">
        <v>66936.28</v>
      </c>
      <c r="M132" s="33">
        <v>66936.28</v>
      </c>
      <c r="N132" s="33">
        <v>66936.28</v>
      </c>
      <c r="O132" s="33">
        <v>66936.28</v>
      </c>
      <c r="P132" s="33">
        <v>66936.28</v>
      </c>
      <c r="Q132" s="33">
        <v>66936.28</v>
      </c>
      <c r="R132" s="33">
        <v>66936.28</v>
      </c>
      <c r="S132" s="33">
        <v>66936.28</v>
      </c>
    </row>
    <row r="133" spans="2:19">
      <c r="B133" s="5">
        <v>1987</v>
      </c>
      <c r="C133" s="33">
        <v>62008.959999999999</v>
      </c>
      <c r="D133" s="33">
        <v>62008.959999999999</v>
      </c>
      <c r="E133" s="33">
        <v>62008.959999999999</v>
      </c>
      <c r="F133" s="33">
        <v>62008.959999999999</v>
      </c>
      <c r="G133" s="33">
        <v>62008.959999999999</v>
      </c>
      <c r="H133" s="33">
        <v>62008.959999999999</v>
      </c>
      <c r="I133" s="33">
        <v>62008.959999999999</v>
      </c>
      <c r="J133" s="33">
        <v>62008.959999999999</v>
      </c>
      <c r="K133" s="33"/>
      <c r="L133" s="33"/>
      <c r="M133" s="33"/>
      <c r="N133" s="33"/>
      <c r="O133" s="33"/>
      <c r="P133" s="33"/>
      <c r="Q133" s="33"/>
      <c r="R133" s="33"/>
      <c r="S133" s="33"/>
    </row>
    <row r="134" spans="2:19">
      <c r="B134" s="5">
        <v>1986</v>
      </c>
      <c r="C134" s="33">
        <v>8740.02</v>
      </c>
      <c r="D134" s="33">
        <v>8740.02</v>
      </c>
      <c r="E134" s="33">
        <v>8740.02</v>
      </c>
      <c r="F134" s="33">
        <v>8740.02</v>
      </c>
      <c r="G134" s="33">
        <v>8740.02</v>
      </c>
      <c r="H134" s="33">
        <v>8740.02</v>
      </c>
      <c r="I134" s="33">
        <v>8740.02</v>
      </c>
      <c r="J134" s="33">
        <v>8740.02</v>
      </c>
      <c r="K134" s="33"/>
      <c r="L134" s="33"/>
      <c r="M134" s="33"/>
      <c r="N134" s="33"/>
      <c r="O134" s="33"/>
      <c r="P134" s="33"/>
      <c r="Q134" s="33"/>
      <c r="R134" s="33"/>
      <c r="S134" s="33"/>
    </row>
    <row r="135" spans="2:19">
      <c r="B135" s="5">
        <v>1985</v>
      </c>
      <c r="C135" s="33">
        <v>303662.89</v>
      </c>
      <c r="D135" s="33">
        <v>303662.89</v>
      </c>
      <c r="E135" s="33">
        <v>303662.89</v>
      </c>
      <c r="F135" s="33">
        <v>303662.89</v>
      </c>
      <c r="G135" s="33">
        <v>303662.89</v>
      </c>
      <c r="H135" s="33">
        <v>303662.89</v>
      </c>
      <c r="I135" s="33">
        <v>303662.89</v>
      </c>
      <c r="J135" s="33">
        <v>303662.89</v>
      </c>
      <c r="K135" s="33">
        <v>303662.89</v>
      </c>
      <c r="L135" s="33">
        <v>303662.89</v>
      </c>
      <c r="M135" s="33">
        <v>303662.89</v>
      </c>
      <c r="N135" s="33">
        <v>303662.89</v>
      </c>
      <c r="O135" s="33">
        <v>303662.89</v>
      </c>
      <c r="P135" s="33">
        <v>303662.89</v>
      </c>
      <c r="Q135" s="33">
        <v>303662.89</v>
      </c>
      <c r="R135" s="33">
        <v>303662.89</v>
      </c>
      <c r="S135" s="33">
        <v>303662.89</v>
      </c>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v>36255.199999999997</v>
      </c>
      <c r="D137" s="33">
        <v>36255.199999999997</v>
      </c>
      <c r="E137" s="33">
        <v>36255.199999999997</v>
      </c>
      <c r="F137" s="33">
        <v>36255.199999999997</v>
      </c>
      <c r="G137" s="33">
        <v>36255.199999999997</v>
      </c>
      <c r="H137" s="33">
        <v>36255.199999999997</v>
      </c>
      <c r="I137" s="33">
        <v>36255.199999999997</v>
      </c>
      <c r="J137" s="33">
        <v>36255.199999999997</v>
      </c>
      <c r="K137" s="33">
        <v>36255.199999999997</v>
      </c>
      <c r="L137" s="33">
        <v>36255.199999999997</v>
      </c>
      <c r="M137" s="33">
        <v>36255.199999999997</v>
      </c>
      <c r="N137" s="33">
        <v>36255.199999999997</v>
      </c>
      <c r="O137" s="33">
        <v>36255.199999999997</v>
      </c>
      <c r="P137" s="33">
        <v>36255.199999999997</v>
      </c>
      <c r="Q137" s="33">
        <v>36255.199999999997</v>
      </c>
      <c r="R137" s="33">
        <v>36255.199999999997</v>
      </c>
      <c r="S137" s="33">
        <v>36255.199999999997</v>
      </c>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v>2298.77</v>
      </c>
      <c r="D141" s="33">
        <v>2298.77</v>
      </c>
      <c r="E141" s="33">
        <v>2298.77</v>
      </c>
      <c r="F141" s="33">
        <v>2298.77</v>
      </c>
      <c r="G141" s="33">
        <v>2298.77</v>
      </c>
      <c r="H141" s="33">
        <v>2298.77</v>
      </c>
      <c r="I141" s="33">
        <v>2298.77</v>
      </c>
      <c r="J141" s="33">
        <v>2298.77</v>
      </c>
      <c r="K141" s="33"/>
      <c r="L141" s="33"/>
      <c r="M141" s="33"/>
      <c r="N141" s="33"/>
      <c r="O141" s="33"/>
      <c r="P141" s="33"/>
      <c r="Q141" s="33"/>
      <c r="R141" s="33"/>
      <c r="S141" s="33"/>
    </row>
    <row r="142" spans="2:19">
      <c r="B142" s="5">
        <v>1978</v>
      </c>
      <c r="C142" s="33">
        <v>45029.98</v>
      </c>
      <c r="D142" s="33">
        <v>45029.98</v>
      </c>
      <c r="E142" s="33">
        <v>45029.98</v>
      </c>
      <c r="F142" s="33">
        <v>45029.98</v>
      </c>
      <c r="G142" s="33">
        <v>45029.98</v>
      </c>
      <c r="H142" s="33">
        <v>45029.98</v>
      </c>
      <c r="I142" s="33">
        <v>45029.98</v>
      </c>
      <c r="J142" s="33">
        <v>45029.98</v>
      </c>
      <c r="K142" s="33">
        <v>36654.51</v>
      </c>
      <c r="L142" s="33">
        <v>36654.51</v>
      </c>
      <c r="M142" s="33">
        <v>36654.51</v>
      </c>
      <c r="N142" s="33">
        <v>36654.51</v>
      </c>
      <c r="O142" s="33">
        <v>36654.51</v>
      </c>
      <c r="P142" s="33">
        <v>36654.51</v>
      </c>
      <c r="Q142" s="33">
        <v>36654.51</v>
      </c>
      <c r="R142" s="33">
        <v>36654.51</v>
      </c>
      <c r="S142" s="33">
        <v>36654.51</v>
      </c>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v>27136.31</v>
      </c>
      <c r="D144" s="33">
        <v>27136.31</v>
      </c>
      <c r="E144" s="33">
        <v>27136.31</v>
      </c>
      <c r="F144" s="33">
        <v>27136.31</v>
      </c>
      <c r="G144" s="33">
        <v>27136.31</v>
      </c>
      <c r="H144" s="33">
        <v>27136.31</v>
      </c>
      <c r="I144" s="33">
        <v>27136.31</v>
      </c>
      <c r="J144" s="33">
        <v>27136.31</v>
      </c>
      <c r="K144" s="33">
        <v>6556.81</v>
      </c>
      <c r="L144" s="33">
        <v>6556.81</v>
      </c>
      <c r="M144" s="33">
        <v>6556.81</v>
      </c>
      <c r="N144" s="33">
        <v>6556.81</v>
      </c>
      <c r="O144" s="33">
        <v>6556.81</v>
      </c>
      <c r="P144" s="33">
        <v>6556.81</v>
      </c>
      <c r="Q144" s="33">
        <v>6556.81</v>
      </c>
      <c r="R144" s="33">
        <v>6556.81</v>
      </c>
      <c r="S144" s="33">
        <v>6556.81</v>
      </c>
    </row>
    <row r="145" spans="2:19">
      <c r="B145" s="5">
        <v>1975</v>
      </c>
      <c r="C145" s="33">
        <v>18891.21</v>
      </c>
      <c r="D145" s="33">
        <v>18891.21</v>
      </c>
      <c r="E145" s="33">
        <v>18891.21</v>
      </c>
      <c r="F145" s="33">
        <v>18891.21</v>
      </c>
      <c r="G145" s="33">
        <v>18891.21</v>
      </c>
      <c r="H145" s="33">
        <v>18891.21</v>
      </c>
      <c r="I145" s="33">
        <v>18891.21</v>
      </c>
      <c r="J145" s="33">
        <v>18891.21</v>
      </c>
      <c r="K145" s="33">
        <v>4132.7700000000004</v>
      </c>
      <c r="L145" s="33">
        <v>4132.7700000000004</v>
      </c>
      <c r="M145" s="33">
        <v>4132.7700000000004</v>
      </c>
      <c r="N145" s="33">
        <v>4132.7700000000004</v>
      </c>
      <c r="O145" s="33">
        <v>4132.7700000000004</v>
      </c>
      <c r="P145" s="33">
        <v>4132.7700000000004</v>
      </c>
      <c r="Q145" s="33">
        <v>4132.7700000000004</v>
      </c>
      <c r="R145" s="33">
        <v>4132.7700000000004</v>
      </c>
      <c r="S145" s="33">
        <v>4132.7700000000004</v>
      </c>
    </row>
    <row r="146" spans="2:19">
      <c r="B146" s="5">
        <v>1974</v>
      </c>
      <c r="C146" s="33">
        <v>121770.81</v>
      </c>
      <c r="D146" s="33">
        <v>121770.81</v>
      </c>
      <c r="E146" s="33">
        <v>121770.81</v>
      </c>
      <c r="F146" s="33">
        <v>121770.81</v>
      </c>
      <c r="G146" s="33">
        <v>121770.81</v>
      </c>
      <c r="H146" s="33">
        <v>121770.81</v>
      </c>
      <c r="I146" s="33">
        <v>121770.81</v>
      </c>
      <c r="J146" s="33">
        <v>121770.81</v>
      </c>
      <c r="K146" s="33">
        <v>94852.31</v>
      </c>
      <c r="L146" s="33">
        <v>94852.31</v>
      </c>
      <c r="M146" s="33">
        <v>94852.31</v>
      </c>
      <c r="N146" s="33">
        <v>94852.31</v>
      </c>
      <c r="O146" s="33">
        <v>94852.31</v>
      </c>
      <c r="P146" s="33">
        <v>94852.31</v>
      </c>
      <c r="Q146" s="33">
        <v>94852.31</v>
      </c>
      <c r="R146" s="33">
        <v>94852.31</v>
      </c>
      <c r="S146" s="33">
        <v>94852.31</v>
      </c>
    </row>
    <row r="147" spans="2:19">
      <c r="B147" s="5">
        <v>1973</v>
      </c>
      <c r="C147" s="33">
        <v>46213.120000000003</v>
      </c>
      <c r="D147" s="33">
        <v>46213.120000000003</v>
      </c>
      <c r="E147" s="33">
        <v>46213.120000000003</v>
      </c>
      <c r="F147" s="33">
        <v>46213.120000000003</v>
      </c>
      <c r="G147" s="33">
        <v>46213.120000000003</v>
      </c>
      <c r="H147" s="33">
        <v>46213.120000000003</v>
      </c>
      <c r="I147" s="33">
        <v>46213.120000000003</v>
      </c>
      <c r="J147" s="33">
        <v>46213.120000000003</v>
      </c>
      <c r="K147" s="33">
        <v>46213.120000000003</v>
      </c>
      <c r="L147" s="33">
        <v>46213.120000000003</v>
      </c>
      <c r="M147" s="33">
        <v>46213.120000000003</v>
      </c>
      <c r="N147" s="33">
        <v>46213.120000000003</v>
      </c>
      <c r="O147" s="33">
        <v>46213.120000000003</v>
      </c>
      <c r="P147" s="33">
        <v>46213.120000000003</v>
      </c>
      <c r="Q147" s="33">
        <v>46213.120000000003</v>
      </c>
      <c r="R147" s="33">
        <v>46213.120000000003</v>
      </c>
      <c r="S147" s="33">
        <v>46213.120000000003</v>
      </c>
    </row>
    <row r="148" spans="2:19">
      <c r="B148" s="5">
        <v>1972</v>
      </c>
      <c r="C148" s="33">
        <v>6566.01</v>
      </c>
      <c r="D148" s="33">
        <v>6566.01</v>
      </c>
      <c r="E148" s="33">
        <v>6566.01</v>
      </c>
      <c r="F148" s="33">
        <v>6566.01</v>
      </c>
      <c r="G148" s="33">
        <v>6566.01</v>
      </c>
      <c r="H148" s="33">
        <v>6566.01</v>
      </c>
      <c r="I148" s="33">
        <v>6566.01</v>
      </c>
      <c r="J148" s="33">
        <v>6566.01</v>
      </c>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v>8502.7800000000007</v>
      </c>
      <c r="D150" s="33">
        <v>8502.7800000000007</v>
      </c>
      <c r="E150" s="33">
        <v>8502.7800000000007</v>
      </c>
      <c r="F150" s="33">
        <v>8502.7800000000007</v>
      </c>
      <c r="G150" s="33">
        <v>8502.7800000000007</v>
      </c>
      <c r="H150" s="33">
        <v>8502.7800000000007</v>
      </c>
      <c r="I150" s="33">
        <v>8502.7800000000007</v>
      </c>
      <c r="J150" s="33">
        <v>8502.7800000000007</v>
      </c>
      <c r="K150" s="33"/>
      <c r="L150" s="33"/>
      <c r="M150" s="33"/>
      <c r="N150" s="33"/>
      <c r="O150" s="33"/>
      <c r="P150" s="33"/>
      <c r="Q150" s="33"/>
      <c r="R150" s="33"/>
      <c r="S150" s="33"/>
    </row>
    <row r="151" spans="2:19">
      <c r="B151" s="5">
        <v>1969</v>
      </c>
      <c r="C151" s="33">
        <v>48.06</v>
      </c>
      <c r="D151" s="33">
        <v>48.06</v>
      </c>
      <c r="E151" s="33">
        <v>48.06</v>
      </c>
      <c r="F151" s="33">
        <v>48.06</v>
      </c>
      <c r="G151" s="33">
        <v>48.06</v>
      </c>
      <c r="H151" s="33">
        <v>48.06</v>
      </c>
      <c r="I151" s="33">
        <v>48.06</v>
      </c>
      <c r="J151" s="33">
        <v>48.06</v>
      </c>
      <c r="K151" s="33"/>
      <c r="L151" s="33"/>
      <c r="M151" s="33"/>
      <c r="N151" s="33"/>
      <c r="O151" s="33"/>
      <c r="P151" s="33"/>
      <c r="Q151" s="33"/>
      <c r="R151" s="33"/>
      <c r="S151" s="33"/>
    </row>
    <row r="152" spans="2:19">
      <c r="B152" s="5">
        <v>1968</v>
      </c>
      <c r="C152" s="33">
        <v>796.08</v>
      </c>
      <c r="D152" s="33">
        <v>796.08</v>
      </c>
      <c r="E152" s="33">
        <v>796.08</v>
      </c>
      <c r="F152" s="33">
        <v>796.08</v>
      </c>
      <c r="G152" s="33">
        <v>796.08</v>
      </c>
      <c r="H152" s="33">
        <v>796.08</v>
      </c>
      <c r="I152" s="33">
        <v>796.08</v>
      </c>
      <c r="J152" s="33">
        <v>796.08</v>
      </c>
      <c r="K152" s="33">
        <v>796.08</v>
      </c>
      <c r="L152" s="33">
        <v>796.08</v>
      </c>
      <c r="M152" s="33">
        <v>796.08</v>
      </c>
      <c r="N152" s="33">
        <v>796.08</v>
      </c>
      <c r="O152" s="33">
        <v>796.08</v>
      </c>
      <c r="P152" s="33">
        <v>796.08</v>
      </c>
      <c r="Q152" s="33">
        <v>796.08</v>
      </c>
      <c r="R152" s="33">
        <v>796.08</v>
      </c>
      <c r="S152" s="33">
        <v>796.08</v>
      </c>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v>2656.16</v>
      </c>
      <c r="D154" s="33">
        <v>2656.16</v>
      </c>
      <c r="E154" s="33">
        <v>2656.16</v>
      </c>
      <c r="F154" s="33">
        <v>2656.16</v>
      </c>
      <c r="G154" s="33">
        <v>2656.16</v>
      </c>
      <c r="H154" s="33">
        <v>2656.16</v>
      </c>
      <c r="I154" s="33">
        <v>2656.16</v>
      </c>
      <c r="J154" s="33">
        <v>2656.16</v>
      </c>
      <c r="K154" s="33"/>
      <c r="L154" s="33"/>
      <c r="M154" s="33"/>
      <c r="N154" s="33"/>
      <c r="O154" s="33"/>
      <c r="P154" s="33"/>
      <c r="Q154" s="33"/>
      <c r="R154" s="33"/>
      <c r="S154" s="33"/>
    </row>
    <row r="155" spans="2:19">
      <c r="B155" s="5">
        <v>1965</v>
      </c>
      <c r="C155" s="33">
        <v>4130.22</v>
      </c>
      <c r="D155" s="33">
        <v>4130.22</v>
      </c>
      <c r="E155" s="33">
        <v>4130.22</v>
      </c>
      <c r="F155" s="33">
        <v>4130.22</v>
      </c>
      <c r="G155" s="33">
        <v>4130.22</v>
      </c>
      <c r="H155" s="33">
        <v>4130.22</v>
      </c>
      <c r="I155" s="33">
        <v>4130.22</v>
      </c>
      <c r="J155" s="33">
        <v>4130.22</v>
      </c>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v>225.48</v>
      </c>
      <c r="D158" s="33">
        <v>225.48</v>
      </c>
      <c r="E158" s="33">
        <v>225.48</v>
      </c>
      <c r="F158" s="33">
        <v>225.48</v>
      </c>
      <c r="G158" s="33">
        <v>225.48</v>
      </c>
      <c r="H158" s="33">
        <v>225.48</v>
      </c>
      <c r="I158" s="33">
        <v>225.48</v>
      </c>
      <c r="J158" s="33">
        <v>225.48</v>
      </c>
      <c r="K158" s="33"/>
      <c r="L158" s="33"/>
      <c r="M158" s="33"/>
      <c r="N158" s="33"/>
      <c r="O158" s="33"/>
      <c r="P158" s="33"/>
      <c r="Q158" s="33"/>
      <c r="R158" s="33"/>
      <c r="S158" s="33"/>
    </row>
    <row r="159" spans="2:19">
      <c r="B159" s="5">
        <v>1961</v>
      </c>
      <c r="C159" s="33">
        <v>731.66</v>
      </c>
      <c r="D159" s="33">
        <v>731.66</v>
      </c>
      <c r="E159" s="33">
        <v>731.66</v>
      </c>
      <c r="F159" s="33">
        <v>731.66</v>
      </c>
      <c r="G159" s="33">
        <v>731.66</v>
      </c>
      <c r="H159" s="33">
        <v>731.66</v>
      </c>
      <c r="I159" s="33">
        <v>731.66</v>
      </c>
      <c r="J159" s="33">
        <v>731.66</v>
      </c>
      <c r="K159" s="33"/>
      <c r="L159" s="33"/>
      <c r="M159" s="33"/>
      <c r="N159" s="33"/>
      <c r="O159" s="33"/>
      <c r="P159" s="33"/>
      <c r="Q159" s="33"/>
      <c r="R159" s="33"/>
      <c r="S159" s="33"/>
    </row>
    <row r="160" spans="2:19">
      <c r="B160" s="5">
        <v>1960</v>
      </c>
      <c r="C160" s="33">
        <v>13989.46</v>
      </c>
      <c r="D160" s="33">
        <v>13989.46</v>
      </c>
      <c r="E160" s="33">
        <v>13989.46</v>
      </c>
      <c r="F160" s="33">
        <v>13989.46</v>
      </c>
      <c r="G160" s="33">
        <v>13989.46</v>
      </c>
      <c r="H160" s="33">
        <v>13989.46</v>
      </c>
      <c r="I160" s="33">
        <v>13989.46</v>
      </c>
      <c r="J160" s="33">
        <v>13989.46</v>
      </c>
      <c r="K160" s="33"/>
      <c r="L160" s="33"/>
      <c r="M160" s="33"/>
      <c r="N160" s="33"/>
      <c r="O160" s="33"/>
      <c r="P160" s="33"/>
      <c r="Q160" s="33"/>
      <c r="R160" s="33"/>
      <c r="S160" s="33"/>
    </row>
    <row r="161" spans="2:19">
      <c r="B161" s="5">
        <v>1959</v>
      </c>
      <c r="C161" s="33">
        <v>3340.27</v>
      </c>
      <c r="D161" s="33">
        <v>3340.27</v>
      </c>
      <c r="E161" s="33">
        <v>3340.27</v>
      </c>
      <c r="F161" s="33">
        <v>3340.27</v>
      </c>
      <c r="G161" s="33">
        <v>3340.27</v>
      </c>
      <c r="H161" s="33">
        <v>3340.27</v>
      </c>
      <c r="I161" s="33">
        <v>3340.27</v>
      </c>
      <c r="J161" s="33">
        <v>3340.27</v>
      </c>
      <c r="K161" s="33"/>
      <c r="L161" s="33"/>
      <c r="M161" s="33"/>
      <c r="N161" s="33"/>
      <c r="O161" s="33"/>
      <c r="P161" s="33"/>
      <c r="Q161" s="33"/>
      <c r="R161" s="33"/>
      <c r="S161" s="33"/>
    </row>
    <row r="162" spans="2:19">
      <c r="B162" s="5">
        <v>1958</v>
      </c>
      <c r="C162" s="33">
        <v>26214.44</v>
      </c>
      <c r="D162" s="33">
        <v>26214.44</v>
      </c>
      <c r="E162" s="33">
        <v>26214.44</v>
      </c>
      <c r="F162" s="33">
        <v>26214.44</v>
      </c>
      <c r="G162" s="33">
        <v>26214.44</v>
      </c>
      <c r="H162" s="33">
        <v>26214.44</v>
      </c>
      <c r="I162" s="33">
        <v>26214.44</v>
      </c>
      <c r="J162" s="33">
        <v>26214.44</v>
      </c>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181</v>
      </c>
      <c r="B191" s="6" t="s">
        <v>180</v>
      </c>
      <c r="C191" s="7">
        <f>SUM(C114:C190)</f>
        <v>844736.49</v>
      </c>
      <c r="D191" s="7">
        <f>SUM(D113:D190)</f>
        <v>844736.49</v>
      </c>
      <c r="E191" s="7">
        <f>SUM(E112:E190)</f>
        <v>844736.49</v>
      </c>
      <c r="F191" s="7">
        <f>SUM(F111:F190)</f>
        <v>902611.99</v>
      </c>
      <c r="G191" s="7">
        <f>SUM(G110:G190)</f>
        <v>902611.99</v>
      </c>
      <c r="H191" s="7">
        <f>SUM(H104:H190)</f>
        <v>903662.6399999999</v>
      </c>
      <c r="I191" s="7">
        <f>SUM(I104:I190)</f>
        <v>903662.6399999999</v>
      </c>
      <c r="J191" s="7">
        <f t="shared" ref="J191:L191" si="1">SUM(J104:J190)</f>
        <v>903662.6399999999</v>
      </c>
      <c r="K191" s="7">
        <f>SUM(K104:K190)</f>
        <v>653935.47</v>
      </c>
      <c r="L191" s="7">
        <f t="shared" si="1"/>
        <v>653935.47</v>
      </c>
      <c r="M191" s="7">
        <f>SUM(M104:M190)</f>
        <v>653935.47</v>
      </c>
      <c r="N191" s="10">
        <f>SUM(N99:N190)</f>
        <v>653935.47</v>
      </c>
      <c r="O191" s="10">
        <f>SUM(O99:O190)</f>
        <v>653935.47</v>
      </c>
      <c r="P191" s="10">
        <f>SUM(P99:P190)</f>
        <v>653935.47</v>
      </c>
      <c r="Q191" s="10">
        <f>SUM(Q99:Q190)</f>
        <v>653935.47</v>
      </c>
      <c r="R191" s="10">
        <f>SUM(R98:R190)</f>
        <v>653935.47</v>
      </c>
      <c r="S191" s="10">
        <f>SUM(S98:S190)</f>
        <v>653935.47</v>
      </c>
    </row>
    <row r="192" spans="1:19">
      <c r="A192" s="63"/>
      <c r="B192" s="6"/>
      <c r="C192" s="7"/>
      <c r="D192" s="7"/>
      <c r="E192" s="7"/>
      <c r="F192" s="7"/>
      <c r="G192" s="7"/>
      <c r="H192" s="7"/>
      <c r="I192" s="7"/>
      <c r="J192" s="7"/>
      <c r="K192" s="7"/>
      <c r="L192" s="7"/>
      <c r="M192" s="7"/>
    </row>
    <row r="193" spans="1:19">
      <c r="A193" s="64" t="s">
        <v>182</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v>11207.01</v>
      </c>
      <c r="D218" s="33">
        <v>11207.01</v>
      </c>
      <c r="E218" s="33">
        <v>11207.01</v>
      </c>
      <c r="F218" s="33">
        <v>11207.01</v>
      </c>
      <c r="G218" s="33">
        <v>11207.01</v>
      </c>
      <c r="H218" s="33">
        <v>11207.01</v>
      </c>
      <c r="I218" s="33">
        <v>11207.01</v>
      </c>
      <c r="J218" s="33">
        <v>11207.01</v>
      </c>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v>6868.7</v>
      </c>
      <c r="D222" s="33">
        <v>6868.7</v>
      </c>
      <c r="E222" s="33">
        <v>6868.7</v>
      </c>
      <c r="F222" s="33">
        <v>6868.7</v>
      </c>
      <c r="G222" s="33">
        <v>6868.7</v>
      </c>
      <c r="H222" s="33">
        <v>6868.7</v>
      </c>
      <c r="I222" s="33">
        <v>6868.7</v>
      </c>
      <c r="J222" s="33">
        <v>6868.7</v>
      </c>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v>1451.05</v>
      </c>
      <c r="D226" s="33">
        <v>1451.05</v>
      </c>
      <c r="E226" s="33">
        <v>1451.05</v>
      </c>
      <c r="F226" s="33">
        <v>1451.05</v>
      </c>
      <c r="G226" s="33">
        <v>1451.05</v>
      </c>
      <c r="H226" s="33">
        <v>1451.05</v>
      </c>
      <c r="I226" s="33">
        <v>1451.05</v>
      </c>
      <c r="J226" s="33">
        <v>1451.05</v>
      </c>
      <c r="K226" s="33"/>
      <c r="L226" s="33"/>
      <c r="M226" s="33"/>
      <c r="N226" s="33"/>
      <c r="O226" s="33"/>
      <c r="P226" s="33"/>
      <c r="Q226" s="33"/>
      <c r="R226" s="33"/>
      <c r="S226" s="33"/>
    </row>
    <row r="227" spans="2:19">
      <c r="B227" s="5">
        <v>1988</v>
      </c>
      <c r="C227" s="33">
        <v>25934.26</v>
      </c>
      <c r="D227" s="33">
        <v>25934.26</v>
      </c>
      <c r="E227" s="33">
        <v>25934.26</v>
      </c>
      <c r="F227" s="33">
        <v>25934.26</v>
      </c>
      <c r="G227" s="33">
        <v>25934.26</v>
      </c>
      <c r="H227" s="33">
        <v>25934.26</v>
      </c>
      <c r="I227" s="33">
        <v>25934.26</v>
      </c>
      <c r="J227" s="33">
        <v>25934.26</v>
      </c>
      <c r="K227" s="33"/>
      <c r="L227" s="33"/>
      <c r="M227" s="33"/>
      <c r="N227" s="33"/>
      <c r="O227" s="33"/>
      <c r="P227" s="33"/>
      <c r="Q227" s="33"/>
      <c r="R227" s="33"/>
      <c r="S227" s="33"/>
    </row>
    <row r="228" spans="2:19">
      <c r="B228" s="5">
        <v>1987</v>
      </c>
      <c r="C228" s="33">
        <v>62008.959999999999</v>
      </c>
      <c r="D228" s="33">
        <v>62008.959999999999</v>
      </c>
      <c r="E228" s="33">
        <v>62008.959999999999</v>
      </c>
      <c r="F228" s="33">
        <v>62008.959999999999</v>
      </c>
      <c r="G228" s="33">
        <v>62008.959999999999</v>
      </c>
      <c r="H228" s="33">
        <v>62008.959999999999</v>
      </c>
      <c r="I228" s="33">
        <v>62008.959999999999</v>
      </c>
      <c r="J228" s="33">
        <v>62008.959999999999</v>
      </c>
      <c r="K228" s="33"/>
      <c r="L228" s="33"/>
      <c r="M228" s="33"/>
      <c r="N228" s="33"/>
      <c r="O228" s="33"/>
      <c r="P228" s="33"/>
      <c r="Q228" s="33"/>
      <c r="R228" s="33"/>
      <c r="S228" s="33"/>
    </row>
    <row r="229" spans="2:19">
      <c r="B229" s="5">
        <v>1986</v>
      </c>
      <c r="C229" s="33">
        <v>8740.02</v>
      </c>
      <c r="D229" s="33">
        <v>8740.02</v>
      </c>
      <c r="E229" s="33">
        <v>8740.02</v>
      </c>
      <c r="F229" s="33">
        <v>8740.02</v>
      </c>
      <c r="G229" s="33">
        <v>8740.02</v>
      </c>
      <c r="H229" s="33">
        <v>8740.02</v>
      </c>
      <c r="I229" s="33">
        <v>8740.02</v>
      </c>
      <c r="J229" s="33">
        <v>8740.02</v>
      </c>
      <c r="K229" s="33"/>
      <c r="L229" s="33"/>
      <c r="M229" s="33"/>
      <c r="N229" s="33"/>
      <c r="O229" s="33"/>
      <c r="P229" s="33"/>
      <c r="Q229" s="33"/>
      <c r="R229" s="33"/>
      <c r="S229" s="33"/>
    </row>
    <row r="230" spans="2:19">
      <c r="B230" s="5">
        <v>1985</v>
      </c>
      <c r="C230" s="33">
        <v>1443.89</v>
      </c>
      <c r="D230" s="33">
        <v>1443.89</v>
      </c>
      <c r="E230" s="33">
        <v>1443.89</v>
      </c>
      <c r="F230" s="33">
        <v>1443.89</v>
      </c>
      <c r="G230" s="33">
        <v>1443.89</v>
      </c>
      <c r="H230" s="33">
        <v>1443.89</v>
      </c>
      <c r="I230" s="33">
        <v>1443.89</v>
      </c>
      <c r="J230" s="33">
        <v>1443.89</v>
      </c>
      <c r="K230" s="33"/>
      <c r="L230" s="33"/>
      <c r="M230" s="33"/>
      <c r="N230" s="33"/>
      <c r="O230" s="33"/>
      <c r="P230" s="33"/>
      <c r="Q230" s="33"/>
      <c r="R230" s="33"/>
      <c r="S230" s="33"/>
    </row>
    <row r="231" spans="2:19">
      <c r="B231" s="5">
        <v>1984</v>
      </c>
      <c r="C231" s="33">
        <v>3473.21</v>
      </c>
      <c r="D231" s="33">
        <v>3473.21</v>
      </c>
      <c r="E231" s="33">
        <v>3473.21</v>
      </c>
      <c r="F231" s="33">
        <v>3473.21</v>
      </c>
      <c r="G231" s="33">
        <v>3473.21</v>
      </c>
      <c r="H231" s="33">
        <v>3473.21</v>
      </c>
      <c r="I231" s="33">
        <v>3473.21</v>
      </c>
      <c r="J231" s="33">
        <v>3473.21</v>
      </c>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v>8647.48</v>
      </c>
      <c r="D233" s="33">
        <v>8647.48</v>
      </c>
      <c r="E233" s="33">
        <v>8647.48</v>
      </c>
      <c r="F233" s="33">
        <v>8647.48</v>
      </c>
      <c r="G233" s="33">
        <v>8647.48</v>
      </c>
      <c r="H233" s="33">
        <v>8647.48</v>
      </c>
      <c r="I233" s="33">
        <v>8647.48</v>
      </c>
      <c r="J233" s="33">
        <v>8647.48</v>
      </c>
      <c r="K233" s="33"/>
      <c r="L233" s="33"/>
      <c r="M233" s="33"/>
      <c r="N233" s="33"/>
      <c r="O233" s="33"/>
      <c r="P233" s="33"/>
      <c r="Q233" s="33"/>
      <c r="R233" s="33"/>
      <c r="S233" s="33"/>
    </row>
    <row r="234" spans="2:19">
      <c r="B234" s="5">
        <v>1981</v>
      </c>
      <c r="C234" s="33">
        <v>7866.74</v>
      </c>
      <c r="D234" s="33">
        <v>7866.74</v>
      </c>
      <c r="E234" s="33">
        <v>7866.74</v>
      </c>
      <c r="F234" s="33">
        <v>7866.74</v>
      </c>
      <c r="G234" s="33">
        <v>7866.74</v>
      </c>
      <c r="H234" s="33">
        <v>7866.74</v>
      </c>
      <c r="I234" s="33">
        <v>7866.74</v>
      </c>
      <c r="J234" s="33">
        <v>7866.74</v>
      </c>
      <c r="K234" s="33"/>
      <c r="L234" s="33"/>
      <c r="M234" s="33"/>
      <c r="N234" s="33"/>
      <c r="O234" s="33"/>
      <c r="P234" s="33"/>
      <c r="Q234" s="33"/>
      <c r="R234" s="33"/>
      <c r="S234" s="33"/>
    </row>
    <row r="235" spans="2:19">
      <c r="B235" s="5">
        <v>1980</v>
      </c>
      <c r="C235" s="33">
        <v>28148.66</v>
      </c>
      <c r="D235" s="33">
        <v>28148.66</v>
      </c>
      <c r="E235" s="33">
        <v>28148.66</v>
      </c>
      <c r="F235" s="33">
        <v>28148.66</v>
      </c>
      <c r="G235" s="33">
        <v>28148.66</v>
      </c>
      <c r="H235" s="33">
        <v>28148.66</v>
      </c>
      <c r="I235" s="33">
        <v>28148.66</v>
      </c>
      <c r="J235" s="33">
        <v>28148.66</v>
      </c>
      <c r="K235" s="33"/>
      <c r="L235" s="33"/>
      <c r="M235" s="33"/>
      <c r="N235" s="33"/>
      <c r="O235" s="33"/>
      <c r="P235" s="33"/>
      <c r="Q235" s="33"/>
      <c r="R235" s="33"/>
      <c r="S235" s="33"/>
    </row>
    <row r="236" spans="2:19">
      <c r="B236" s="5">
        <v>1979</v>
      </c>
      <c r="C236" s="33">
        <v>1999.66</v>
      </c>
      <c r="D236" s="33">
        <v>1999.66</v>
      </c>
      <c r="E236" s="33">
        <v>1999.66</v>
      </c>
      <c r="F236" s="33">
        <v>1999.66</v>
      </c>
      <c r="G236" s="33">
        <v>1999.66</v>
      </c>
      <c r="H236" s="33">
        <v>1999.66</v>
      </c>
      <c r="I236" s="33">
        <v>1999.66</v>
      </c>
      <c r="J236" s="33">
        <v>1999.66</v>
      </c>
      <c r="K236" s="33"/>
      <c r="L236" s="33"/>
      <c r="M236" s="33"/>
      <c r="N236" s="33"/>
      <c r="O236" s="33"/>
      <c r="P236" s="33"/>
      <c r="Q236" s="33"/>
      <c r="R236" s="33"/>
      <c r="S236" s="33"/>
    </row>
    <row r="237" spans="2:19">
      <c r="B237" s="5">
        <v>1978</v>
      </c>
      <c r="C237" s="33">
        <v>94002.03</v>
      </c>
      <c r="D237" s="33">
        <v>94002.03</v>
      </c>
      <c r="E237" s="33">
        <v>94002.03</v>
      </c>
      <c r="F237" s="33">
        <v>94002.03</v>
      </c>
      <c r="G237" s="33">
        <v>94002.03</v>
      </c>
      <c r="H237" s="33">
        <v>94002.03</v>
      </c>
      <c r="I237" s="33">
        <v>94002.03</v>
      </c>
      <c r="J237" s="33">
        <v>94002.03</v>
      </c>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v>24030.720000000001</v>
      </c>
      <c r="D239" s="33">
        <v>24030.720000000001</v>
      </c>
      <c r="E239" s="33">
        <v>24030.720000000001</v>
      </c>
      <c r="F239" s="33">
        <v>24030.720000000001</v>
      </c>
      <c r="G239" s="33">
        <v>24030.720000000001</v>
      </c>
      <c r="H239" s="33">
        <v>24030.720000000001</v>
      </c>
      <c r="I239" s="33">
        <v>24030.720000000001</v>
      </c>
      <c r="J239" s="33">
        <v>24030.720000000001</v>
      </c>
      <c r="K239" s="33"/>
      <c r="L239" s="33"/>
      <c r="M239" s="33"/>
      <c r="N239" s="33"/>
      <c r="O239" s="33"/>
      <c r="P239" s="33"/>
      <c r="Q239" s="33"/>
      <c r="R239" s="33"/>
      <c r="S239" s="33"/>
    </row>
    <row r="240" spans="2:19">
      <c r="B240" s="5">
        <v>1975</v>
      </c>
      <c r="C240" s="33">
        <v>14758.44</v>
      </c>
      <c r="D240" s="33">
        <v>14758.44</v>
      </c>
      <c r="E240" s="33">
        <v>14758.44</v>
      </c>
      <c r="F240" s="33">
        <v>14758.44</v>
      </c>
      <c r="G240" s="33">
        <v>14758.44</v>
      </c>
      <c r="H240" s="33">
        <v>14758.44</v>
      </c>
      <c r="I240" s="33">
        <v>14758.44</v>
      </c>
      <c r="J240" s="33">
        <v>14758.44</v>
      </c>
      <c r="K240" s="33"/>
      <c r="L240" s="33"/>
      <c r="M240" s="33"/>
      <c r="N240" s="33"/>
      <c r="O240" s="33"/>
      <c r="P240" s="33"/>
      <c r="Q240" s="33"/>
      <c r="R240" s="33"/>
      <c r="S240" s="33"/>
    </row>
    <row r="241" spans="2:19">
      <c r="B241" s="5">
        <v>1974</v>
      </c>
      <c r="C241" s="33">
        <v>26918.5</v>
      </c>
      <c r="D241" s="33">
        <v>26918.5</v>
      </c>
      <c r="E241" s="33">
        <v>26918.5</v>
      </c>
      <c r="F241" s="33">
        <v>26918.5</v>
      </c>
      <c r="G241" s="33">
        <v>26918.5</v>
      </c>
      <c r="H241" s="33">
        <v>26918.5</v>
      </c>
      <c r="I241" s="33">
        <v>26918.5</v>
      </c>
      <c r="J241" s="33">
        <v>26918.5</v>
      </c>
      <c r="K241" s="33"/>
      <c r="L241" s="33"/>
      <c r="M241" s="33"/>
      <c r="N241" s="33"/>
      <c r="O241" s="33"/>
      <c r="P241" s="33"/>
      <c r="Q241" s="33"/>
      <c r="R241" s="33"/>
      <c r="S241" s="33"/>
    </row>
    <row r="242" spans="2:19">
      <c r="B242" s="5">
        <v>1973</v>
      </c>
      <c r="C242" s="33">
        <v>3212.96</v>
      </c>
      <c r="D242" s="33">
        <v>3212.96</v>
      </c>
      <c r="E242" s="33">
        <v>3212.96</v>
      </c>
      <c r="F242" s="33">
        <v>3212.96</v>
      </c>
      <c r="G242" s="33">
        <v>3212.96</v>
      </c>
      <c r="H242" s="33">
        <v>3212.96</v>
      </c>
      <c r="I242" s="33">
        <v>3212.96</v>
      </c>
      <c r="J242" s="33">
        <v>3212.96</v>
      </c>
      <c r="K242" s="33"/>
      <c r="L242" s="33"/>
      <c r="M242" s="33"/>
      <c r="N242" s="33"/>
      <c r="O242" s="33"/>
      <c r="P242" s="33"/>
      <c r="Q242" s="33"/>
      <c r="R242" s="33"/>
      <c r="S242" s="33"/>
    </row>
    <row r="243" spans="2:19">
      <c r="B243" s="5">
        <v>1972</v>
      </c>
      <c r="C243" s="33">
        <v>7741.47</v>
      </c>
      <c r="D243" s="33">
        <v>7741.47</v>
      </c>
      <c r="E243" s="33">
        <v>7741.47</v>
      </c>
      <c r="F243" s="33">
        <v>7741.47</v>
      </c>
      <c r="G243" s="33">
        <v>7741.47</v>
      </c>
      <c r="H243" s="33">
        <v>7741.47</v>
      </c>
      <c r="I243" s="33">
        <v>7741.47</v>
      </c>
      <c r="J243" s="33">
        <v>7741.47</v>
      </c>
      <c r="K243" s="33"/>
      <c r="L243" s="33"/>
      <c r="M243" s="33"/>
      <c r="N243" s="33"/>
      <c r="O243" s="33"/>
      <c r="P243" s="33"/>
      <c r="Q243" s="33"/>
      <c r="R243" s="33"/>
      <c r="S243" s="33"/>
    </row>
    <row r="244" spans="2:19">
      <c r="B244" s="5">
        <v>1971</v>
      </c>
      <c r="C244" s="33">
        <v>4136.3500000000004</v>
      </c>
      <c r="D244" s="33">
        <v>4136.3500000000004</v>
      </c>
      <c r="E244" s="33">
        <v>4136.3500000000004</v>
      </c>
      <c r="F244" s="33">
        <v>4136.3500000000004</v>
      </c>
      <c r="G244" s="33">
        <v>4136.3500000000004</v>
      </c>
      <c r="H244" s="33">
        <v>4136.3500000000004</v>
      </c>
      <c r="I244" s="33">
        <v>4136.3500000000004</v>
      </c>
      <c r="J244" s="33">
        <v>4136.3500000000004</v>
      </c>
      <c r="K244" s="33"/>
      <c r="L244" s="33"/>
      <c r="M244" s="33"/>
      <c r="N244" s="33"/>
      <c r="O244" s="33"/>
      <c r="P244" s="33"/>
      <c r="Q244" s="33"/>
      <c r="R244" s="33"/>
      <c r="S244" s="33"/>
    </row>
    <row r="245" spans="2:19">
      <c r="B245" s="5">
        <v>1970</v>
      </c>
      <c r="C245" s="33">
        <v>12948.46</v>
      </c>
      <c r="D245" s="33">
        <v>12948.46</v>
      </c>
      <c r="E245" s="33">
        <v>12948.46</v>
      </c>
      <c r="F245" s="33">
        <v>12948.46</v>
      </c>
      <c r="G245" s="33">
        <v>12948.46</v>
      </c>
      <c r="H245" s="33">
        <v>12948.46</v>
      </c>
      <c r="I245" s="33">
        <v>12948.46</v>
      </c>
      <c r="J245" s="33">
        <v>12948.46</v>
      </c>
      <c r="K245" s="33"/>
      <c r="L245" s="33"/>
      <c r="M245" s="33"/>
      <c r="N245" s="33"/>
      <c r="O245" s="33"/>
      <c r="P245" s="33"/>
      <c r="Q245" s="33"/>
      <c r="R245" s="33"/>
      <c r="S245" s="33"/>
    </row>
    <row r="246" spans="2:19">
      <c r="B246" s="5">
        <v>1969</v>
      </c>
      <c r="C246" s="33">
        <v>1351.85</v>
      </c>
      <c r="D246" s="33">
        <v>1351.85</v>
      </c>
      <c r="E246" s="33">
        <v>1351.85</v>
      </c>
      <c r="F246" s="33">
        <v>1351.85</v>
      </c>
      <c r="G246" s="33">
        <v>1351.85</v>
      </c>
      <c r="H246" s="33">
        <v>1351.85</v>
      </c>
      <c r="I246" s="33">
        <v>1351.85</v>
      </c>
      <c r="J246" s="33">
        <v>1351.85</v>
      </c>
      <c r="K246" s="33"/>
      <c r="L246" s="33"/>
      <c r="M246" s="33"/>
      <c r="N246" s="33"/>
      <c r="O246" s="33"/>
      <c r="P246" s="33"/>
      <c r="Q246" s="33"/>
      <c r="R246" s="33"/>
      <c r="S246" s="33"/>
    </row>
    <row r="247" spans="2:19">
      <c r="B247" s="5">
        <v>1968</v>
      </c>
      <c r="C247" s="33">
        <v>44484.44</v>
      </c>
      <c r="D247" s="33">
        <v>44484.44</v>
      </c>
      <c r="E247" s="33">
        <v>44484.44</v>
      </c>
      <c r="F247" s="33">
        <v>44484.44</v>
      </c>
      <c r="G247" s="33">
        <v>44484.44</v>
      </c>
      <c r="H247" s="33">
        <v>44484.44</v>
      </c>
      <c r="I247" s="33">
        <v>44484.44</v>
      </c>
      <c r="J247" s="33">
        <v>44484.44</v>
      </c>
      <c r="K247" s="33"/>
      <c r="L247" s="33"/>
      <c r="M247" s="33"/>
      <c r="N247" s="33"/>
      <c r="O247" s="33"/>
      <c r="P247" s="33"/>
      <c r="Q247" s="33"/>
      <c r="R247" s="33"/>
      <c r="S247" s="33"/>
    </row>
    <row r="248" spans="2:19">
      <c r="B248" s="5">
        <v>1967</v>
      </c>
      <c r="C248" s="33">
        <v>251129.7</v>
      </c>
      <c r="D248" s="33">
        <v>251129.7</v>
      </c>
      <c r="E248" s="33">
        <v>251129.7</v>
      </c>
      <c r="F248" s="33">
        <v>251129.7</v>
      </c>
      <c r="G248" s="33">
        <v>251129.7</v>
      </c>
      <c r="H248" s="33">
        <v>251129.7</v>
      </c>
      <c r="I248" s="33">
        <v>251129.7</v>
      </c>
      <c r="J248" s="33">
        <v>251129.7</v>
      </c>
      <c r="K248" s="33"/>
      <c r="L248" s="33"/>
      <c r="M248" s="33"/>
      <c r="N248" s="33"/>
      <c r="O248" s="33"/>
      <c r="P248" s="33"/>
      <c r="Q248" s="33"/>
      <c r="R248" s="33"/>
      <c r="S248" s="33"/>
    </row>
    <row r="249" spans="2:19">
      <c r="B249" s="5">
        <v>1966</v>
      </c>
      <c r="C249" s="33">
        <v>9428.73</v>
      </c>
      <c r="D249" s="33">
        <v>9428.73</v>
      </c>
      <c r="E249" s="33">
        <v>9428.73</v>
      </c>
      <c r="F249" s="33">
        <v>9428.73</v>
      </c>
      <c r="G249" s="33">
        <v>9428.73</v>
      </c>
      <c r="H249" s="33">
        <v>9428.73</v>
      </c>
      <c r="I249" s="33">
        <v>9428.73</v>
      </c>
      <c r="J249" s="33">
        <v>9428.73</v>
      </c>
      <c r="K249" s="33"/>
      <c r="L249" s="33"/>
      <c r="M249" s="33"/>
      <c r="N249" s="33"/>
      <c r="O249" s="33"/>
      <c r="P249" s="33"/>
      <c r="Q249" s="33"/>
      <c r="R249" s="33"/>
      <c r="S249" s="33"/>
    </row>
    <row r="250" spans="2:19">
      <c r="B250" s="5">
        <v>1965</v>
      </c>
      <c r="C250" s="33">
        <v>14193.46</v>
      </c>
      <c r="D250" s="33">
        <v>14193.46</v>
      </c>
      <c r="E250" s="33">
        <v>14193.46</v>
      </c>
      <c r="F250" s="33">
        <v>14193.46</v>
      </c>
      <c r="G250" s="33">
        <v>14193.46</v>
      </c>
      <c r="H250" s="33">
        <v>14193.46</v>
      </c>
      <c r="I250" s="33">
        <v>14193.46</v>
      </c>
      <c r="J250" s="33">
        <v>14193.46</v>
      </c>
      <c r="K250" s="33"/>
      <c r="L250" s="33"/>
      <c r="M250" s="33"/>
      <c r="N250" s="33"/>
      <c r="O250" s="33"/>
      <c r="P250" s="33"/>
      <c r="Q250" s="33"/>
      <c r="R250" s="33"/>
      <c r="S250" s="33"/>
    </row>
    <row r="251" spans="2:19">
      <c r="B251" s="5">
        <v>1964</v>
      </c>
      <c r="C251" s="33">
        <v>521.01</v>
      </c>
      <c r="D251" s="33">
        <v>521.01</v>
      </c>
      <c r="E251" s="33">
        <v>521.01</v>
      </c>
      <c r="F251" s="33">
        <v>521.01</v>
      </c>
      <c r="G251" s="33">
        <v>521.01</v>
      </c>
      <c r="H251" s="33">
        <v>521.01</v>
      </c>
      <c r="I251" s="33">
        <v>521.01</v>
      </c>
      <c r="J251" s="33">
        <v>521.01</v>
      </c>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v>5129.79</v>
      </c>
      <c r="D253" s="33">
        <v>5129.79</v>
      </c>
      <c r="E253" s="33">
        <v>5129.79</v>
      </c>
      <c r="F253" s="33">
        <v>5129.79</v>
      </c>
      <c r="G253" s="33">
        <v>5129.79</v>
      </c>
      <c r="H253" s="33">
        <v>5129.79</v>
      </c>
      <c r="I253" s="33">
        <v>5129.79</v>
      </c>
      <c r="J253" s="33">
        <v>5129.79</v>
      </c>
      <c r="K253" s="33"/>
      <c r="L253" s="33"/>
      <c r="M253" s="33"/>
      <c r="N253" s="33"/>
      <c r="O253" s="33"/>
      <c r="P253" s="33"/>
      <c r="Q253" s="33"/>
      <c r="R253" s="33"/>
      <c r="S253" s="33"/>
    </row>
    <row r="254" spans="2:19">
      <c r="B254" s="5">
        <v>1961</v>
      </c>
      <c r="C254" s="33">
        <v>4130.7299999999996</v>
      </c>
      <c r="D254" s="33">
        <v>4130.7299999999996</v>
      </c>
      <c r="E254" s="33">
        <v>4130.7299999999996</v>
      </c>
      <c r="F254" s="33">
        <v>4130.7299999999996</v>
      </c>
      <c r="G254" s="33">
        <v>4130.7299999999996</v>
      </c>
      <c r="H254" s="33">
        <v>4130.7299999999996</v>
      </c>
      <c r="I254" s="33">
        <v>4130.7299999999996</v>
      </c>
      <c r="J254" s="33">
        <v>4130.7299999999996</v>
      </c>
      <c r="K254" s="33"/>
      <c r="L254" s="33"/>
      <c r="M254" s="33"/>
      <c r="N254" s="33"/>
      <c r="O254" s="33"/>
      <c r="P254" s="33"/>
      <c r="Q254" s="33"/>
      <c r="R254" s="33"/>
      <c r="S254" s="33"/>
    </row>
    <row r="255" spans="2:19">
      <c r="B255" s="5">
        <v>1960</v>
      </c>
      <c r="C255" s="33">
        <v>13989.46</v>
      </c>
      <c r="D255" s="33">
        <v>13989.46</v>
      </c>
      <c r="E255" s="33">
        <v>13989.46</v>
      </c>
      <c r="F255" s="33">
        <v>13989.46</v>
      </c>
      <c r="G255" s="33">
        <v>13989.46</v>
      </c>
      <c r="H255" s="33">
        <v>13989.46</v>
      </c>
      <c r="I255" s="33">
        <v>13989.46</v>
      </c>
      <c r="J255" s="33">
        <v>13989.46</v>
      </c>
      <c r="K255" s="33"/>
      <c r="L255" s="33"/>
      <c r="M255" s="33"/>
      <c r="N255" s="33"/>
      <c r="O255" s="33"/>
      <c r="P255" s="33"/>
      <c r="Q255" s="33"/>
      <c r="R255" s="33"/>
      <c r="S255" s="33"/>
    </row>
    <row r="256" spans="2:19">
      <c r="B256" s="5">
        <v>1959</v>
      </c>
      <c r="C256" s="33">
        <v>3495.19</v>
      </c>
      <c r="D256" s="33">
        <v>3495.19</v>
      </c>
      <c r="E256" s="33">
        <v>3495.19</v>
      </c>
      <c r="F256" s="33">
        <v>3495.19</v>
      </c>
      <c r="G256" s="33">
        <v>3495.19</v>
      </c>
      <c r="H256" s="33">
        <v>3495.19</v>
      </c>
      <c r="I256" s="33">
        <v>3495.19</v>
      </c>
      <c r="J256" s="33">
        <v>3495.19</v>
      </c>
      <c r="K256" s="33"/>
      <c r="L256" s="33"/>
      <c r="M256" s="33"/>
      <c r="N256" s="33"/>
      <c r="O256" s="33"/>
      <c r="P256" s="33"/>
      <c r="Q256" s="33"/>
      <c r="R256" s="33"/>
      <c r="S256" s="33"/>
    </row>
    <row r="257" spans="2:19">
      <c r="B257" s="5">
        <v>1958</v>
      </c>
      <c r="C257" s="33">
        <v>216390.48</v>
      </c>
      <c r="D257" s="33">
        <v>216390.48</v>
      </c>
      <c r="E257" s="33">
        <v>216390.48</v>
      </c>
      <c r="F257" s="33">
        <v>216390.48</v>
      </c>
      <c r="G257" s="33">
        <v>216390.48</v>
      </c>
      <c r="H257" s="33">
        <v>216390.48</v>
      </c>
      <c r="I257" s="33">
        <v>216390.48</v>
      </c>
      <c r="J257" s="33">
        <v>216390.48</v>
      </c>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182</v>
      </c>
      <c r="B286" s="6" t="s">
        <v>180</v>
      </c>
      <c r="C286" s="7">
        <f>SUM(C209:C285)</f>
        <v>919783.40999999992</v>
      </c>
      <c r="D286" s="7">
        <f>SUM(D208:D285)</f>
        <v>919783.40999999992</v>
      </c>
      <c r="E286" s="7">
        <f>SUM(E207:E285)</f>
        <v>919783.40999999992</v>
      </c>
      <c r="F286" s="7">
        <f>SUM(F206:F285)</f>
        <v>919783.40999999992</v>
      </c>
      <c r="G286" s="7">
        <f>SUM(G205:G285)</f>
        <v>919783.40999999992</v>
      </c>
      <c r="H286" s="7">
        <f>SUM(H199:H285)</f>
        <v>919783.40999999992</v>
      </c>
      <c r="I286" s="7">
        <f>SUM(I199:I285)</f>
        <v>919783.40999999992</v>
      </c>
      <c r="J286" s="7">
        <f t="shared" ref="J286:L286" si="2">SUM(J199:J285)</f>
        <v>919783.40999999992</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183</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184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185</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v>3915.2</v>
      </c>
      <c r="K487" s="33"/>
      <c r="L487" s="33"/>
      <c r="M487" s="33"/>
      <c r="N487" s="33"/>
      <c r="O487" s="33"/>
      <c r="P487" s="33"/>
      <c r="Q487" s="33"/>
      <c r="R487" s="33"/>
      <c r="S487" s="33"/>
    </row>
    <row r="488" spans="1:19">
      <c r="B488" s="5">
        <v>2012</v>
      </c>
      <c r="C488" s="32"/>
      <c r="D488" s="32"/>
      <c r="E488" s="32"/>
      <c r="F488" s="32"/>
      <c r="G488" s="32"/>
      <c r="H488" s="32"/>
      <c r="I488" s="33">
        <v>4523.21</v>
      </c>
      <c r="J488" s="33">
        <v>4523.21</v>
      </c>
      <c r="K488" s="33"/>
      <c r="L488" s="33"/>
      <c r="M488" s="33"/>
      <c r="N488" s="33"/>
      <c r="O488" s="33"/>
      <c r="P488" s="33"/>
      <c r="Q488" s="33"/>
      <c r="R488" s="33"/>
      <c r="S488" s="33"/>
    </row>
    <row r="489" spans="1:19">
      <c r="B489" s="5">
        <v>2011</v>
      </c>
      <c r="C489" s="32"/>
      <c r="D489" s="32"/>
      <c r="E489" s="32"/>
      <c r="F489" s="32"/>
      <c r="G489" s="32"/>
      <c r="H489" s="33">
        <v>5415.34</v>
      </c>
      <c r="I489" s="33">
        <v>5415.34</v>
      </c>
      <c r="J489" s="33">
        <v>5415.34</v>
      </c>
      <c r="K489" s="33"/>
      <c r="L489" s="33"/>
      <c r="M489" s="33"/>
      <c r="N489" s="33"/>
      <c r="O489" s="33"/>
      <c r="P489" s="33"/>
      <c r="Q489" s="33"/>
      <c r="R489" s="33"/>
      <c r="S489" s="33"/>
    </row>
    <row r="490" spans="1:19">
      <c r="B490" s="5">
        <v>2010</v>
      </c>
      <c r="C490" s="32"/>
      <c r="D490" s="32"/>
      <c r="E490" s="32"/>
      <c r="F490" s="32"/>
      <c r="G490" s="33">
        <v>532.29</v>
      </c>
      <c r="H490" s="33">
        <v>532.29</v>
      </c>
      <c r="I490" s="33">
        <v>532.29</v>
      </c>
      <c r="J490" s="33">
        <v>532.29</v>
      </c>
      <c r="K490" s="33"/>
      <c r="L490" s="33"/>
      <c r="M490" s="33"/>
      <c r="N490" s="33"/>
      <c r="O490" s="33"/>
      <c r="P490" s="33"/>
      <c r="Q490" s="33"/>
      <c r="R490" s="33"/>
      <c r="S490" s="33"/>
    </row>
    <row r="491" spans="1:19">
      <c r="B491" s="5">
        <v>2009</v>
      </c>
      <c r="C491" s="32"/>
      <c r="D491" s="32"/>
      <c r="E491" s="32"/>
      <c r="F491" s="33">
        <v>2597</v>
      </c>
      <c r="G491" s="33">
        <v>2597</v>
      </c>
      <c r="H491" s="33">
        <v>2597</v>
      </c>
      <c r="I491" s="33">
        <v>2597</v>
      </c>
      <c r="J491" s="33">
        <v>2597</v>
      </c>
      <c r="K491" s="33"/>
      <c r="L491" s="33"/>
      <c r="M491" s="33"/>
      <c r="N491" s="33"/>
      <c r="O491" s="33"/>
      <c r="P491" s="33"/>
      <c r="Q491" s="33"/>
      <c r="R491" s="33"/>
      <c r="S491" s="33"/>
    </row>
    <row r="492" spans="1:19">
      <c r="B492" s="5">
        <v>2008</v>
      </c>
      <c r="C492" s="32"/>
      <c r="D492" s="32"/>
      <c r="E492" s="33">
        <v>4383.43</v>
      </c>
      <c r="F492" s="33">
        <v>4383.43</v>
      </c>
      <c r="G492" s="33">
        <v>4383.43</v>
      </c>
      <c r="H492" s="33">
        <v>4383.43</v>
      </c>
      <c r="I492" s="33">
        <v>4383.43</v>
      </c>
      <c r="J492" s="33">
        <v>4383.43</v>
      </c>
      <c r="K492" s="33"/>
      <c r="L492" s="33"/>
      <c r="M492" s="33"/>
      <c r="N492" s="33"/>
      <c r="O492" s="33"/>
      <c r="P492" s="33"/>
      <c r="Q492" s="33"/>
      <c r="R492" s="33"/>
      <c r="S492" s="33"/>
    </row>
    <row r="493" spans="1:19">
      <c r="B493" s="5">
        <v>2007</v>
      </c>
      <c r="C493" s="32"/>
      <c r="D493" s="33">
        <v>3497.2</v>
      </c>
      <c r="E493" s="33">
        <v>3497.2</v>
      </c>
      <c r="F493" s="33">
        <v>3497.2</v>
      </c>
      <c r="G493" s="33">
        <v>3497.2</v>
      </c>
      <c r="H493" s="33">
        <v>3497.2</v>
      </c>
      <c r="I493" s="33">
        <v>3497.2</v>
      </c>
      <c r="J493" s="33">
        <v>3497.2</v>
      </c>
      <c r="K493" s="33"/>
      <c r="L493" s="33"/>
      <c r="M493" s="33"/>
      <c r="N493" s="33"/>
      <c r="O493" s="33"/>
      <c r="P493" s="33"/>
      <c r="Q493" s="33"/>
      <c r="R493" s="33"/>
      <c r="S493" s="33"/>
    </row>
    <row r="494" spans="1:19">
      <c r="B494" s="5">
        <v>2006</v>
      </c>
      <c r="C494" s="33">
        <v>4360.74</v>
      </c>
      <c r="D494" s="33">
        <v>3600.74</v>
      </c>
      <c r="E494" s="33">
        <v>3600.74</v>
      </c>
      <c r="F494" s="33">
        <v>3600.74</v>
      </c>
      <c r="G494" s="33">
        <v>3600.74</v>
      </c>
      <c r="H494" s="33">
        <v>3600.74</v>
      </c>
      <c r="I494" s="33">
        <v>3600.74</v>
      </c>
      <c r="J494" s="33">
        <v>3600.74</v>
      </c>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v>250</v>
      </c>
      <c r="D496" s="33">
        <v>250</v>
      </c>
      <c r="E496" s="33">
        <v>250</v>
      </c>
      <c r="F496" s="33">
        <v>250</v>
      </c>
      <c r="G496" s="33">
        <v>250</v>
      </c>
      <c r="H496" s="33">
        <v>250</v>
      </c>
      <c r="I496" s="33">
        <v>250</v>
      </c>
      <c r="J496" s="33">
        <v>250</v>
      </c>
      <c r="K496" s="33"/>
      <c r="L496" s="33"/>
      <c r="M496" s="33"/>
      <c r="N496" s="33"/>
      <c r="O496" s="33"/>
      <c r="P496" s="33"/>
      <c r="Q496" s="33"/>
      <c r="R496" s="33"/>
      <c r="S496" s="33"/>
    </row>
    <row r="497" spans="2:19">
      <c r="B497" s="5">
        <v>2003</v>
      </c>
      <c r="C497" s="33">
        <v>1392.1</v>
      </c>
      <c r="D497" s="33">
        <v>1392.1</v>
      </c>
      <c r="E497" s="33">
        <v>1392.1</v>
      </c>
      <c r="F497" s="33">
        <v>1392.1</v>
      </c>
      <c r="G497" s="33">
        <v>1392.1</v>
      </c>
      <c r="H497" s="33">
        <v>1392.1</v>
      </c>
      <c r="I497" s="33">
        <v>1392.1</v>
      </c>
      <c r="J497" s="33">
        <v>1392.1</v>
      </c>
      <c r="K497" s="33"/>
      <c r="L497" s="33"/>
      <c r="M497" s="33"/>
      <c r="N497" s="33"/>
      <c r="O497" s="33"/>
      <c r="P497" s="33"/>
      <c r="Q497" s="33"/>
      <c r="R497" s="33"/>
      <c r="S497" s="33"/>
    </row>
    <row r="498" spans="2:19">
      <c r="B498" s="5">
        <v>2002</v>
      </c>
      <c r="C498" s="33">
        <v>4043</v>
      </c>
      <c r="D498" s="33">
        <v>4043</v>
      </c>
      <c r="E498" s="33">
        <v>4043</v>
      </c>
      <c r="F498" s="33">
        <v>4043</v>
      </c>
      <c r="G498" s="33">
        <v>4043</v>
      </c>
      <c r="H498" s="33">
        <v>4043</v>
      </c>
      <c r="I498" s="33">
        <v>4043</v>
      </c>
      <c r="J498" s="33">
        <v>4043</v>
      </c>
      <c r="K498" s="33"/>
      <c r="L498" s="33"/>
      <c r="M498" s="33"/>
      <c r="N498" s="33"/>
      <c r="O498" s="33"/>
      <c r="P498" s="33"/>
      <c r="Q498" s="33"/>
      <c r="R498" s="33"/>
      <c r="S498" s="33"/>
    </row>
    <row r="499" spans="2:19">
      <c r="B499" s="5">
        <v>2001</v>
      </c>
      <c r="C499" s="33">
        <v>3579.04</v>
      </c>
      <c r="D499" s="33">
        <v>3579.04</v>
      </c>
      <c r="E499" s="33">
        <v>3579.04</v>
      </c>
      <c r="F499" s="33">
        <v>3579.04</v>
      </c>
      <c r="G499" s="33">
        <v>3579.04</v>
      </c>
      <c r="H499" s="33">
        <v>3579.04</v>
      </c>
      <c r="I499" s="33">
        <v>3579.04</v>
      </c>
      <c r="J499" s="33">
        <v>3579.04</v>
      </c>
      <c r="K499" s="33"/>
      <c r="L499" s="33"/>
      <c r="M499" s="33"/>
      <c r="N499" s="33"/>
      <c r="O499" s="33"/>
      <c r="P499" s="33"/>
      <c r="Q499" s="33"/>
      <c r="R499" s="33"/>
      <c r="S499" s="33"/>
    </row>
    <row r="500" spans="2:19">
      <c r="B500" s="5">
        <v>2000</v>
      </c>
      <c r="C500" s="33">
        <v>5321.01</v>
      </c>
      <c r="D500" s="33">
        <v>5321.01</v>
      </c>
      <c r="E500" s="33">
        <v>5321.01</v>
      </c>
      <c r="F500" s="33">
        <v>5321.01</v>
      </c>
      <c r="G500" s="33">
        <v>5321.01</v>
      </c>
      <c r="H500" s="33">
        <v>5321.01</v>
      </c>
      <c r="I500" s="33">
        <v>5321.01</v>
      </c>
      <c r="J500" s="33">
        <v>5321.01</v>
      </c>
      <c r="K500" s="33"/>
      <c r="L500" s="33"/>
      <c r="M500" s="33"/>
      <c r="N500" s="33"/>
      <c r="O500" s="33"/>
      <c r="P500" s="33"/>
      <c r="Q500" s="33"/>
      <c r="R500" s="33"/>
      <c r="S500" s="33"/>
    </row>
    <row r="501" spans="2:19">
      <c r="B501" s="5">
        <v>1999</v>
      </c>
      <c r="C501" s="33">
        <v>5600.18</v>
      </c>
      <c r="D501" s="33">
        <v>5600.18</v>
      </c>
      <c r="E501" s="33">
        <v>5600.18</v>
      </c>
      <c r="F501" s="33">
        <v>5600.18</v>
      </c>
      <c r="G501" s="33">
        <v>5600.18</v>
      </c>
      <c r="H501" s="33">
        <v>5600.18</v>
      </c>
      <c r="I501" s="33">
        <v>5600.18</v>
      </c>
      <c r="J501" s="33">
        <v>5600.18</v>
      </c>
      <c r="K501" s="33"/>
      <c r="L501" s="33"/>
      <c r="M501" s="33"/>
      <c r="N501" s="33"/>
      <c r="O501" s="33"/>
      <c r="P501" s="33"/>
      <c r="Q501" s="33"/>
      <c r="R501" s="33"/>
      <c r="S501" s="33"/>
    </row>
    <row r="502" spans="2:19">
      <c r="B502" s="5">
        <v>1998</v>
      </c>
      <c r="C502" s="33">
        <v>743.88</v>
      </c>
      <c r="D502" s="33">
        <v>743.88</v>
      </c>
      <c r="E502" s="33">
        <v>743.88</v>
      </c>
      <c r="F502" s="33">
        <v>743.88</v>
      </c>
      <c r="G502" s="33">
        <v>743.88</v>
      </c>
      <c r="H502" s="33">
        <v>743.88</v>
      </c>
      <c r="I502" s="33">
        <v>743.88</v>
      </c>
      <c r="J502" s="33">
        <v>743.88</v>
      </c>
      <c r="K502" s="33"/>
      <c r="L502" s="33"/>
      <c r="M502" s="33"/>
      <c r="N502" s="33"/>
      <c r="O502" s="33"/>
      <c r="P502" s="33"/>
      <c r="Q502" s="33"/>
      <c r="R502" s="33"/>
      <c r="S502" s="33"/>
    </row>
    <row r="503" spans="2:19">
      <c r="B503" s="5">
        <v>1997</v>
      </c>
      <c r="C503" s="33">
        <v>6684.11</v>
      </c>
      <c r="D503" s="33">
        <v>6684.11</v>
      </c>
      <c r="E503" s="33">
        <v>6684.11</v>
      </c>
      <c r="F503" s="33">
        <v>6684.11</v>
      </c>
      <c r="G503" s="33">
        <v>6684.11</v>
      </c>
      <c r="H503" s="33">
        <v>6684.11</v>
      </c>
      <c r="I503" s="33">
        <v>6684.11</v>
      </c>
      <c r="J503" s="33">
        <v>6684.11</v>
      </c>
      <c r="K503" s="33"/>
      <c r="L503" s="33"/>
      <c r="M503" s="33"/>
      <c r="N503" s="33"/>
      <c r="O503" s="33"/>
      <c r="P503" s="33"/>
      <c r="Q503" s="33"/>
      <c r="R503" s="33"/>
      <c r="S503" s="33"/>
    </row>
    <row r="504" spans="2:19">
      <c r="B504" s="5">
        <v>1996</v>
      </c>
      <c r="C504" s="33">
        <v>3649.6</v>
      </c>
      <c r="D504" s="33">
        <v>3649.6</v>
      </c>
      <c r="E504" s="33">
        <v>3649.6</v>
      </c>
      <c r="F504" s="33">
        <v>3649.6</v>
      </c>
      <c r="G504" s="33">
        <v>3649.6</v>
      </c>
      <c r="H504" s="33">
        <v>3649.6</v>
      </c>
      <c r="I504" s="33">
        <v>3649.6</v>
      </c>
      <c r="J504" s="33">
        <v>3649.6</v>
      </c>
      <c r="K504" s="33"/>
      <c r="L504" s="33"/>
      <c r="M504" s="33"/>
      <c r="N504" s="33"/>
      <c r="O504" s="33"/>
      <c r="P504" s="33"/>
      <c r="Q504" s="33"/>
      <c r="R504" s="33"/>
      <c r="S504" s="33"/>
    </row>
    <row r="505" spans="2:19">
      <c r="B505" s="5">
        <v>1995</v>
      </c>
      <c r="C505" s="33">
        <v>2825.39</v>
      </c>
      <c r="D505" s="33">
        <v>2825.39</v>
      </c>
      <c r="E505" s="33">
        <v>2825.39</v>
      </c>
      <c r="F505" s="33">
        <v>2825.39</v>
      </c>
      <c r="G505" s="33">
        <v>2825.39</v>
      </c>
      <c r="H505" s="33">
        <v>2825.39</v>
      </c>
      <c r="I505" s="33">
        <v>2825.39</v>
      </c>
      <c r="J505" s="33">
        <v>2825.39</v>
      </c>
      <c r="K505" s="33"/>
      <c r="L505" s="33"/>
      <c r="M505" s="33"/>
      <c r="N505" s="33"/>
      <c r="O505" s="33"/>
      <c r="P505" s="33"/>
      <c r="Q505" s="33"/>
      <c r="R505" s="33"/>
      <c r="S505" s="33"/>
    </row>
    <row r="506" spans="2:19">
      <c r="B506" s="5">
        <v>1994</v>
      </c>
      <c r="C506" s="33">
        <v>1345.21</v>
      </c>
      <c r="D506" s="33">
        <v>1345.21</v>
      </c>
      <c r="E506" s="33">
        <v>1345.21</v>
      </c>
      <c r="F506" s="33">
        <v>1345.21</v>
      </c>
      <c r="G506" s="33">
        <v>1345.21</v>
      </c>
      <c r="H506" s="33">
        <v>1345.21</v>
      </c>
      <c r="I506" s="33">
        <v>1345.21</v>
      </c>
      <c r="J506" s="33">
        <v>1345.21</v>
      </c>
      <c r="K506" s="33"/>
      <c r="L506" s="33"/>
      <c r="M506" s="33"/>
      <c r="N506" s="33"/>
      <c r="O506" s="33"/>
      <c r="P506" s="33"/>
      <c r="Q506" s="33"/>
      <c r="R506" s="33"/>
      <c r="S506" s="33"/>
    </row>
    <row r="507" spans="2:19">
      <c r="B507" s="5">
        <v>1993</v>
      </c>
      <c r="C507" s="33">
        <v>11687.11</v>
      </c>
      <c r="D507" s="33">
        <v>11687.11</v>
      </c>
      <c r="E507" s="33">
        <v>11687.11</v>
      </c>
      <c r="F507" s="33">
        <v>11687.11</v>
      </c>
      <c r="G507" s="33">
        <v>11687.11</v>
      </c>
      <c r="H507" s="33">
        <v>11687.11</v>
      </c>
      <c r="I507" s="33">
        <v>11687.11</v>
      </c>
      <c r="J507" s="33">
        <v>11687.11</v>
      </c>
      <c r="K507" s="33"/>
      <c r="L507" s="33"/>
      <c r="M507" s="33"/>
      <c r="N507" s="33"/>
      <c r="O507" s="33"/>
      <c r="P507" s="33"/>
      <c r="Q507" s="33"/>
      <c r="R507" s="33"/>
      <c r="S507" s="33"/>
    </row>
    <row r="508" spans="2:19">
      <c r="B508" s="5">
        <v>1992</v>
      </c>
      <c r="C508" s="33">
        <v>28735.16</v>
      </c>
      <c r="D508" s="33">
        <v>28735.16</v>
      </c>
      <c r="E508" s="33">
        <v>28735.16</v>
      </c>
      <c r="F508" s="33">
        <v>28735.16</v>
      </c>
      <c r="G508" s="33">
        <v>28735.16</v>
      </c>
      <c r="H508" s="33">
        <v>28735.16</v>
      </c>
      <c r="I508" s="33">
        <v>28735.16</v>
      </c>
      <c r="J508" s="33">
        <v>28735.16</v>
      </c>
      <c r="K508" s="33"/>
      <c r="L508" s="33"/>
      <c r="M508" s="33"/>
      <c r="N508" s="33"/>
      <c r="O508" s="33"/>
      <c r="P508" s="33"/>
      <c r="Q508" s="33"/>
      <c r="R508" s="33"/>
      <c r="S508" s="33"/>
    </row>
    <row r="509" spans="2:19">
      <c r="B509" s="5">
        <v>1991</v>
      </c>
      <c r="C509" s="33">
        <v>7473.55</v>
      </c>
      <c r="D509" s="33">
        <v>7473.55</v>
      </c>
      <c r="E509" s="33">
        <v>7473.55</v>
      </c>
      <c r="F509" s="33">
        <v>7473.55</v>
      </c>
      <c r="G509" s="33">
        <v>7473.55</v>
      </c>
      <c r="H509" s="33">
        <v>7473.55</v>
      </c>
      <c r="I509" s="33">
        <v>7473.55</v>
      </c>
      <c r="J509" s="33">
        <v>7473.55</v>
      </c>
      <c r="K509" s="33"/>
      <c r="L509" s="33"/>
      <c r="M509" s="33"/>
      <c r="N509" s="33"/>
      <c r="O509" s="33"/>
      <c r="P509" s="33"/>
      <c r="Q509" s="33"/>
      <c r="R509" s="33"/>
      <c r="S509" s="33"/>
    </row>
    <row r="510" spans="2:19">
      <c r="B510" s="5">
        <v>1990</v>
      </c>
      <c r="C510" s="33">
        <v>7132.52</v>
      </c>
      <c r="D510" s="33">
        <v>7132.52</v>
      </c>
      <c r="E510" s="33">
        <v>7132.52</v>
      </c>
      <c r="F510" s="33">
        <v>7132.52</v>
      </c>
      <c r="G510" s="33">
        <v>7132.52</v>
      </c>
      <c r="H510" s="33">
        <v>7132.52</v>
      </c>
      <c r="I510" s="33">
        <v>7132.52</v>
      </c>
      <c r="J510" s="33">
        <v>7132.52</v>
      </c>
      <c r="K510" s="33"/>
      <c r="L510" s="33"/>
      <c r="M510" s="33"/>
      <c r="N510" s="33"/>
      <c r="O510" s="33"/>
      <c r="P510" s="33"/>
      <c r="Q510" s="33"/>
      <c r="R510" s="33"/>
      <c r="S510" s="33"/>
    </row>
    <row r="511" spans="2:19">
      <c r="B511" s="5">
        <v>1989</v>
      </c>
      <c r="C511" s="33">
        <v>11904.91</v>
      </c>
      <c r="D511" s="33">
        <v>11904.91</v>
      </c>
      <c r="E511" s="33">
        <v>11904.91</v>
      </c>
      <c r="F511" s="33">
        <v>11904.91</v>
      </c>
      <c r="G511" s="33">
        <v>11904.91</v>
      </c>
      <c r="H511" s="33">
        <v>11904.91</v>
      </c>
      <c r="I511" s="33">
        <v>11904.91</v>
      </c>
      <c r="J511" s="33">
        <v>11904.91</v>
      </c>
      <c r="K511" s="33"/>
      <c r="L511" s="33"/>
      <c r="M511" s="33"/>
      <c r="N511" s="33"/>
      <c r="O511" s="33"/>
      <c r="P511" s="33"/>
      <c r="Q511" s="33"/>
      <c r="R511" s="33"/>
      <c r="S511" s="33"/>
    </row>
    <row r="512" spans="2:19">
      <c r="B512" s="5">
        <v>1988</v>
      </c>
      <c r="C512" s="33">
        <v>8774.7800000000007</v>
      </c>
      <c r="D512" s="33">
        <v>8774.7800000000007</v>
      </c>
      <c r="E512" s="33">
        <v>8774.7800000000007</v>
      </c>
      <c r="F512" s="33">
        <v>8774.7800000000007</v>
      </c>
      <c r="G512" s="33">
        <v>8774.7800000000007</v>
      </c>
      <c r="H512" s="33">
        <v>8774.7800000000007</v>
      </c>
      <c r="I512" s="33">
        <v>8774.7800000000007</v>
      </c>
      <c r="J512" s="33">
        <v>8774.7800000000007</v>
      </c>
      <c r="K512" s="33"/>
      <c r="L512" s="33"/>
      <c r="M512" s="33"/>
      <c r="N512" s="33"/>
      <c r="O512" s="33"/>
      <c r="P512" s="33"/>
      <c r="Q512" s="33"/>
      <c r="R512" s="33"/>
      <c r="S512" s="33"/>
    </row>
    <row r="513" spans="2:19">
      <c r="B513" s="5">
        <v>1987</v>
      </c>
      <c r="C513" s="33">
        <v>13090.63</v>
      </c>
      <c r="D513" s="33">
        <v>13090.63</v>
      </c>
      <c r="E513" s="33">
        <v>13090.63</v>
      </c>
      <c r="F513" s="33">
        <v>13090.63</v>
      </c>
      <c r="G513" s="33">
        <v>13090.63</v>
      </c>
      <c r="H513" s="33">
        <v>13090.63</v>
      </c>
      <c r="I513" s="33">
        <v>13090.63</v>
      </c>
      <c r="J513" s="33">
        <v>10294.89</v>
      </c>
      <c r="K513" s="33"/>
      <c r="L513" s="33"/>
      <c r="M513" s="33"/>
      <c r="N513" s="33"/>
      <c r="O513" s="33"/>
      <c r="P513" s="33"/>
      <c r="Q513" s="33"/>
      <c r="R513" s="33"/>
      <c r="S513" s="33"/>
    </row>
    <row r="514" spans="2:19">
      <c r="B514" s="5">
        <v>1986</v>
      </c>
      <c r="C514" s="33">
        <v>8186.8</v>
      </c>
      <c r="D514" s="33">
        <v>8186.8</v>
      </c>
      <c r="E514" s="33">
        <v>8186.8</v>
      </c>
      <c r="F514" s="33">
        <v>8186.8</v>
      </c>
      <c r="G514" s="33">
        <v>8186.8</v>
      </c>
      <c r="H514" s="33">
        <v>8186.8</v>
      </c>
      <c r="I514" s="33">
        <v>8186.8</v>
      </c>
      <c r="J514" s="33">
        <v>8186.8</v>
      </c>
      <c r="K514" s="33"/>
      <c r="L514" s="33"/>
      <c r="M514" s="33"/>
      <c r="N514" s="33"/>
      <c r="O514" s="33"/>
      <c r="P514" s="33"/>
      <c r="Q514" s="33"/>
      <c r="R514" s="33"/>
      <c r="S514" s="33"/>
    </row>
    <row r="515" spans="2:19">
      <c r="B515" s="5">
        <v>1985</v>
      </c>
      <c r="C515" s="33">
        <v>6555.28</v>
      </c>
      <c r="D515" s="33">
        <v>6555.28</v>
      </c>
      <c r="E515" s="33">
        <v>6555.28</v>
      </c>
      <c r="F515" s="33">
        <v>5922.3</v>
      </c>
      <c r="G515" s="33">
        <v>5922.3</v>
      </c>
      <c r="H515" s="33">
        <v>5922.3</v>
      </c>
      <c r="I515" s="33">
        <v>5380.33</v>
      </c>
      <c r="J515" s="33">
        <v>5380.33</v>
      </c>
      <c r="K515" s="33"/>
      <c r="L515" s="33"/>
      <c r="M515" s="33"/>
      <c r="N515" s="33"/>
      <c r="O515" s="33"/>
      <c r="P515" s="33"/>
      <c r="Q515" s="33"/>
      <c r="R515" s="33"/>
      <c r="S515" s="33"/>
    </row>
    <row r="516" spans="2:19">
      <c r="B516" s="5">
        <v>1984</v>
      </c>
      <c r="C516" s="33">
        <v>9396.52</v>
      </c>
      <c r="D516" s="33">
        <v>9396.52</v>
      </c>
      <c r="E516" s="33">
        <v>9396.52</v>
      </c>
      <c r="F516" s="33">
        <v>9396.52</v>
      </c>
      <c r="G516" s="33">
        <v>9396.52</v>
      </c>
      <c r="H516" s="33">
        <v>9396.52</v>
      </c>
      <c r="I516" s="33">
        <v>9396.52</v>
      </c>
      <c r="J516" s="33">
        <v>9396.52</v>
      </c>
      <c r="K516" s="33"/>
      <c r="L516" s="33"/>
      <c r="M516" s="33"/>
      <c r="N516" s="33"/>
      <c r="O516" s="33"/>
      <c r="P516" s="33"/>
      <c r="Q516" s="33"/>
      <c r="R516" s="33"/>
      <c r="S516" s="33"/>
    </row>
    <row r="517" spans="2:19">
      <c r="B517" s="5">
        <v>1983</v>
      </c>
      <c r="C517" s="33">
        <v>12082.85</v>
      </c>
      <c r="D517" s="33">
        <v>12082.85</v>
      </c>
      <c r="E517" s="33">
        <v>12082.85</v>
      </c>
      <c r="F517" s="33">
        <v>12082.85</v>
      </c>
      <c r="G517" s="33">
        <v>12082.85</v>
      </c>
      <c r="H517" s="33">
        <v>12082.85</v>
      </c>
      <c r="I517" s="33">
        <v>12082.85</v>
      </c>
      <c r="J517" s="33">
        <v>12082.85</v>
      </c>
      <c r="K517" s="33"/>
      <c r="L517" s="33"/>
      <c r="M517" s="33"/>
      <c r="N517" s="33"/>
      <c r="O517" s="33"/>
      <c r="P517" s="33"/>
      <c r="Q517" s="33"/>
      <c r="R517" s="33"/>
      <c r="S517" s="33"/>
    </row>
    <row r="518" spans="2:19">
      <c r="B518" s="5">
        <v>1982</v>
      </c>
      <c r="C518" s="33">
        <v>5049.01</v>
      </c>
      <c r="D518" s="33">
        <v>5049.01</v>
      </c>
      <c r="E518" s="33">
        <v>5049.01</v>
      </c>
      <c r="F518" s="33">
        <v>5049.01</v>
      </c>
      <c r="G518" s="33">
        <v>5049.01</v>
      </c>
      <c r="H518" s="33">
        <v>5049.01</v>
      </c>
      <c r="I518" s="33">
        <v>5049.01</v>
      </c>
      <c r="J518" s="33">
        <v>5049.01</v>
      </c>
      <c r="K518" s="33"/>
      <c r="L518" s="33"/>
      <c r="M518" s="33"/>
      <c r="N518" s="33"/>
      <c r="O518" s="33"/>
      <c r="P518" s="33"/>
      <c r="Q518" s="33"/>
      <c r="R518" s="33"/>
      <c r="S518" s="33"/>
    </row>
    <row r="519" spans="2:19">
      <c r="B519" s="5">
        <v>1981</v>
      </c>
      <c r="C519" s="33">
        <v>32403.64</v>
      </c>
      <c r="D519" s="33">
        <v>32403.64</v>
      </c>
      <c r="E519" s="33">
        <v>32403.64</v>
      </c>
      <c r="F519" s="33">
        <v>32403.64</v>
      </c>
      <c r="G519" s="33">
        <v>32403.64</v>
      </c>
      <c r="H519" s="33">
        <v>32403.64</v>
      </c>
      <c r="I519" s="33">
        <v>32403.64</v>
      </c>
      <c r="J519" s="33">
        <v>32403.64</v>
      </c>
      <c r="K519" s="33"/>
      <c r="L519" s="33"/>
      <c r="M519" s="33"/>
      <c r="N519" s="33"/>
      <c r="O519" s="33"/>
      <c r="P519" s="33"/>
      <c r="Q519" s="33"/>
      <c r="R519" s="33"/>
      <c r="S519" s="33"/>
    </row>
    <row r="520" spans="2:19">
      <c r="B520" s="5">
        <v>1980</v>
      </c>
      <c r="C520" s="33">
        <v>19065.54</v>
      </c>
      <c r="D520" s="33">
        <v>19065.54</v>
      </c>
      <c r="E520" s="33">
        <v>19065.54</v>
      </c>
      <c r="F520" s="33">
        <v>19065.54</v>
      </c>
      <c r="G520" s="33">
        <v>19065.54</v>
      </c>
      <c r="H520" s="33">
        <v>19065.54</v>
      </c>
      <c r="I520" s="33">
        <v>19065.54</v>
      </c>
      <c r="J520" s="33">
        <v>19065.54</v>
      </c>
      <c r="K520" s="33"/>
      <c r="L520" s="33"/>
      <c r="M520" s="33"/>
      <c r="N520" s="33"/>
      <c r="O520" s="33"/>
      <c r="P520" s="33"/>
      <c r="Q520" s="33"/>
      <c r="R520" s="33"/>
      <c r="S520" s="33"/>
    </row>
    <row r="521" spans="2:19">
      <c r="B521" s="5">
        <v>1979</v>
      </c>
      <c r="C521" s="33">
        <v>9543.27</v>
      </c>
      <c r="D521" s="33">
        <v>9543.27</v>
      </c>
      <c r="E521" s="33">
        <v>9543.27</v>
      </c>
      <c r="F521" s="33">
        <v>9543.27</v>
      </c>
      <c r="G521" s="33">
        <v>9543.27</v>
      </c>
      <c r="H521" s="33">
        <v>9543.27</v>
      </c>
      <c r="I521" s="33">
        <v>9543.27</v>
      </c>
      <c r="J521" s="33">
        <v>9543.27</v>
      </c>
      <c r="K521" s="33"/>
      <c r="L521" s="33"/>
      <c r="M521" s="33"/>
      <c r="N521" s="33"/>
      <c r="O521" s="33"/>
      <c r="P521" s="33"/>
      <c r="Q521" s="33"/>
      <c r="R521" s="33"/>
      <c r="S521" s="33"/>
    </row>
    <row r="522" spans="2:19">
      <c r="B522" s="5">
        <v>1978</v>
      </c>
      <c r="C522" s="33">
        <v>5629.83</v>
      </c>
      <c r="D522" s="33">
        <v>5629.83</v>
      </c>
      <c r="E522" s="33">
        <v>5629.83</v>
      </c>
      <c r="F522" s="33">
        <v>5629.83</v>
      </c>
      <c r="G522" s="33">
        <v>5629.83</v>
      </c>
      <c r="H522" s="33">
        <v>5629.83</v>
      </c>
      <c r="I522" s="33">
        <v>5629.83</v>
      </c>
      <c r="J522" s="33">
        <v>5629.83</v>
      </c>
      <c r="K522" s="33"/>
      <c r="L522" s="33"/>
      <c r="M522" s="33"/>
      <c r="N522" s="33"/>
      <c r="O522" s="33"/>
      <c r="P522" s="33"/>
      <c r="Q522" s="33"/>
      <c r="R522" s="33"/>
      <c r="S522" s="33"/>
    </row>
    <row r="523" spans="2:19">
      <c r="B523" s="5">
        <v>1977</v>
      </c>
      <c r="C523" s="33">
        <v>2061.5300000000002</v>
      </c>
      <c r="D523" s="33">
        <v>2061.5300000000002</v>
      </c>
      <c r="E523" s="33">
        <v>2061.5300000000002</v>
      </c>
      <c r="F523" s="33">
        <v>2061.5300000000002</v>
      </c>
      <c r="G523" s="33">
        <v>1632.56</v>
      </c>
      <c r="H523" s="33">
        <v>1632.56</v>
      </c>
      <c r="I523" s="33">
        <v>1632.56</v>
      </c>
      <c r="J523" s="33">
        <v>1632.56</v>
      </c>
      <c r="K523" s="33"/>
      <c r="L523" s="33"/>
      <c r="M523" s="33"/>
      <c r="N523" s="33"/>
      <c r="O523" s="33"/>
      <c r="P523" s="33"/>
      <c r="Q523" s="33"/>
      <c r="R523" s="33"/>
      <c r="S523" s="33"/>
    </row>
    <row r="524" spans="2:19">
      <c r="B524" s="5">
        <v>1976</v>
      </c>
      <c r="C524" s="33">
        <v>14527.36</v>
      </c>
      <c r="D524" s="33">
        <v>14527.36</v>
      </c>
      <c r="E524" s="33">
        <v>14527.36</v>
      </c>
      <c r="F524" s="33">
        <v>14527.36</v>
      </c>
      <c r="G524" s="33">
        <v>14527.36</v>
      </c>
      <c r="H524" s="33">
        <v>14527.36</v>
      </c>
      <c r="I524" s="33">
        <v>14527.36</v>
      </c>
      <c r="J524" s="33">
        <v>14527.36</v>
      </c>
      <c r="K524" s="33"/>
      <c r="L524" s="33"/>
      <c r="M524" s="33"/>
      <c r="N524" s="33"/>
      <c r="O524" s="33"/>
      <c r="P524" s="33"/>
      <c r="Q524" s="33"/>
      <c r="R524" s="33"/>
      <c r="S524" s="33"/>
    </row>
    <row r="525" spans="2:19">
      <c r="B525" s="5">
        <v>1975</v>
      </c>
      <c r="C525" s="33">
        <v>7029.75</v>
      </c>
      <c r="D525" s="33">
        <v>7029.75</v>
      </c>
      <c r="E525" s="33">
        <v>7029.75</v>
      </c>
      <c r="F525" s="33">
        <v>7029.75</v>
      </c>
      <c r="G525" s="33">
        <v>7029.75</v>
      </c>
      <c r="H525" s="33">
        <v>7029.75</v>
      </c>
      <c r="I525" s="33">
        <v>7029.75</v>
      </c>
      <c r="J525" s="33">
        <v>7029.75</v>
      </c>
      <c r="K525" s="33"/>
      <c r="L525" s="33"/>
      <c r="M525" s="33"/>
      <c r="N525" s="33"/>
      <c r="O525" s="33"/>
      <c r="P525" s="33"/>
      <c r="Q525" s="33"/>
      <c r="R525" s="33"/>
      <c r="S525" s="33"/>
    </row>
    <row r="526" spans="2:19">
      <c r="B526" s="5">
        <v>1974</v>
      </c>
      <c r="C526" s="33">
        <v>4209.47</v>
      </c>
      <c r="D526" s="33">
        <v>4209.47</v>
      </c>
      <c r="E526" s="33">
        <v>4209.47</v>
      </c>
      <c r="F526" s="33">
        <v>4209.47</v>
      </c>
      <c r="G526" s="33">
        <v>4209.47</v>
      </c>
      <c r="H526" s="33">
        <v>4209.47</v>
      </c>
      <c r="I526" s="33">
        <v>4209.47</v>
      </c>
      <c r="J526" s="33">
        <v>4209.47</v>
      </c>
      <c r="K526" s="33"/>
      <c r="L526" s="33"/>
      <c r="M526" s="33"/>
      <c r="N526" s="33"/>
      <c r="O526" s="33"/>
      <c r="P526" s="33"/>
      <c r="Q526" s="33"/>
      <c r="R526" s="33"/>
      <c r="S526" s="33"/>
    </row>
    <row r="527" spans="2:19">
      <c r="B527" s="5">
        <v>1973</v>
      </c>
      <c r="C527" s="33">
        <v>4726.38</v>
      </c>
      <c r="D527" s="33">
        <v>4726.38</v>
      </c>
      <c r="E527" s="33">
        <v>4726.38</v>
      </c>
      <c r="F527" s="33">
        <v>4726.38</v>
      </c>
      <c r="G527" s="33">
        <v>4726.38</v>
      </c>
      <c r="H527" s="33">
        <v>4726.38</v>
      </c>
      <c r="I527" s="33">
        <v>4726.38</v>
      </c>
      <c r="J527" s="33">
        <v>4726.38</v>
      </c>
      <c r="K527" s="33"/>
      <c r="L527" s="33"/>
      <c r="M527" s="33"/>
      <c r="N527" s="33"/>
      <c r="O527" s="33"/>
      <c r="P527" s="33"/>
      <c r="Q527" s="33"/>
      <c r="R527" s="33"/>
      <c r="S527" s="33"/>
    </row>
    <row r="528" spans="2:19">
      <c r="B528" s="5">
        <v>1972</v>
      </c>
      <c r="C528" s="33">
        <v>1713.85</v>
      </c>
      <c r="D528" s="33">
        <v>1713.85</v>
      </c>
      <c r="E528" s="33">
        <v>1713.85</v>
      </c>
      <c r="F528" s="33">
        <v>1713.85</v>
      </c>
      <c r="G528" s="33">
        <v>1713.85</v>
      </c>
      <c r="H528" s="33">
        <v>1713.85</v>
      </c>
      <c r="I528" s="33">
        <v>1713.85</v>
      </c>
      <c r="J528" s="33">
        <v>1713.85</v>
      </c>
      <c r="K528" s="33"/>
      <c r="L528" s="33"/>
      <c r="M528" s="33"/>
      <c r="N528" s="33"/>
      <c r="O528" s="33"/>
      <c r="P528" s="33"/>
      <c r="Q528" s="33"/>
      <c r="R528" s="33"/>
      <c r="S528" s="33"/>
    </row>
    <row r="529" spans="2:19">
      <c r="B529" s="5">
        <v>1971</v>
      </c>
      <c r="C529" s="33">
        <v>744.44</v>
      </c>
      <c r="D529" s="33">
        <v>744.44</v>
      </c>
      <c r="E529" s="33">
        <v>744.44</v>
      </c>
      <c r="F529" s="33">
        <v>744.44</v>
      </c>
      <c r="G529" s="33">
        <v>744.44</v>
      </c>
      <c r="H529" s="33">
        <v>744.44</v>
      </c>
      <c r="I529" s="33">
        <v>744.44</v>
      </c>
      <c r="J529" s="33">
        <v>744.44</v>
      </c>
      <c r="K529" s="33"/>
      <c r="L529" s="33"/>
      <c r="M529" s="33"/>
      <c r="N529" s="33"/>
      <c r="O529" s="33"/>
      <c r="P529" s="33"/>
      <c r="Q529" s="33"/>
      <c r="R529" s="33"/>
      <c r="S529" s="33"/>
    </row>
    <row r="530" spans="2:19">
      <c r="B530" s="5">
        <v>1970</v>
      </c>
      <c r="C530" s="33">
        <v>863.06</v>
      </c>
      <c r="D530" s="33">
        <v>863.06</v>
      </c>
      <c r="E530" s="33">
        <v>863.06</v>
      </c>
      <c r="F530" s="33">
        <v>863.06</v>
      </c>
      <c r="G530" s="33">
        <v>863.06</v>
      </c>
      <c r="H530" s="33">
        <v>863.06</v>
      </c>
      <c r="I530" s="33">
        <v>863.06</v>
      </c>
      <c r="J530" s="33">
        <v>863.06</v>
      </c>
      <c r="K530" s="33"/>
      <c r="L530" s="33"/>
      <c r="M530" s="33"/>
      <c r="N530" s="33"/>
      <c r="O530" s="33"/>
      <c r="P530" s="33"/>
      <c r="Q530" s="33"/>
      <c r="R530" s="33"/>
      <c r="S530" s="33"/>
    </row>
    <row r="531" spans="2:19">
      <c r="B531" s="5">
        <v>1969</v>
      </c>
      <c r="C531" s="33">
        <v>1804.86</v>
      </c>
      <c r="D531" s="33">
        <v>1804.86</v>
      </c>
      <c r="E531" s="33">
        <v>1804.86</v>
      </c>
      <c r="F531" s="33">
        <v>1804.86</v>
      </c>
      <c r="G531" s="33">
        <v>1804.86</v>
      </c>
      <c r="H531" s="33">
        <v>1804.86</v>
      </c>
      <c r="I531" s="33">
        <v>1804.86</v>
      </c>
      <c r="J531" s="33">
        <v>1804.86</v>
      </c>
      <c r="K531" s="33"/>
      <c r="L531" s="33"/>
      <c r="M531" s="33"/>
      <c r="N531" s="33"/>
      <c r="O531" s="33"/>
      <c r="P531" s="33"/>
      <c r="Q531" s="33"/>
      <c r="R531" s="33"/>
      <c r="S531" s="33"/>
    </row>
    <row r="532" spans="2:19">
      <c r="B532" s="5">
        <v>1968</v>
      </c>
      <c r="C532" s="33">
        <v>7119.74</v>
      </c>
      <c r="D532" s="33">
        <v>7119.74</v>
      </c>
      <c r="E532" s="33">
        <v>7119.74</v>
      </c>
      <c r="F532" s="33">
        <v>7119.74</v>
      </c>
      <c r="G532" s="33">
        <v>7119.74</v>
      </c>
      <c r="H532" s="33">
        <v>7119.74</v>
      </c>
      <c r="I532" s="33">
        <v>7119.74</v>
      </c>
      <c r="J532" s="33">
        <v>7119.74</v>
      </c>
      <c r="K532" s="33"/>
      <c r="L532" s="33"/>
      <c r="M532" s="33"/>
      <c r="N532" s="33"/>
      <c r="O532" s="33"/>
      <c r="P532" s="33"/>
      <c r="Q532" s="33"/>
      <c r="R532" s="33"/>
      <c r="S532" s="33"/>
    </row>
    <row r="533" spans="2:19">
      <c r="B533" s="5">
        <v>1967</v>
      </c>
      <c r="C533" s="33">
        <v>1579.89</v>
      </c>
      <c r="D533" s="33">
        <v>1579.89</v>
      </c>
      <c r="E533" s="33">
        <v>1579.89</v>
      </c>
      <c r="F533" s="33">
        <v>1579.89</v>
      </c>
      <c r="G533" s="33">
        <v>1579.89</v>
      </c>
      <c r="H533" s="33">
        <v>1579.89</v>
      </c>
      <c r="I533" s="33">
        <v>1579.89</v>
      </c>
      <c r="J533" s="33">
        <v>1579.89</v>
      </c>
      <c r="K533" s="33"/>
      <c r="L533" s="33"/>
      <c r="M533" s="33"/>
      <c r="N533" s="33"/>
      <c r="O533" s="33"/>
      <c r="P533" s="33"/>
      <c r="Q533" s="33"/>
      <c r="R533" s="33"/>
      <c r="S533" s="33"/>
    </row>
    <row r="534" spans="2:19">
      <c r="B534" s="5">
        <v>1966</v>
      </c>
      <c r="C534" s="33">
        <v>414.15</v>
      </c>
      <c r="D534" s="33">
        <v>414.15</v>
      </c>
      <c r="E534" s="33">
        <v>414.15</v>
      </c>
      <c r="F534" s="33">
        <v>414.15</v>
      </c>
      <c r="G534" s="33">
        <v>414.15</v>
      </c>
      <c r="H534" s="33">
        <v>414.15</v>
      </c>
      <c r="I534" s="33">
        <v>414.15</v>
      </c>
      <c r="J534" s="33">
        <v>414.15</v>
      </c>
      <c r="K534" s="33"/>
      <c r="L534" s="33"/>
      <c r="M534" s="33"/>
      <c r="N534" s="33"/>
      <c r="O534" s="33"/>
      <c r="P534" s="33"/>
      <c r="Q534" s="33"/>
      <c r="R534" s="33"/>
      <c r="S534" s="33"/>
    </row>
    <row r="535" spans="2:19">
      <c r="B535" s="5">
        <v>1965</v>
      </c>
      <c r="C535" s="33">
        <v>2265.02</v>
      </c>
      <c r="D535" s="33">
        <v>2265.02</v>
      </c>
      <c r="E535" s="33">
        <v>2265.02</v>
      </c>
      <c r="F535" s="33">
        <v>2265.02</v>
      </c>
      <c r="G535" s="33">
        <v>2265.02</v>
      </c>
      <c r="H535" s="33">
        <v>2265.02</v>
      </c>
      <c r="I535" s="33">
        <v>2265.02</v>
      </c>
      <c r="J535" s="33">
        <v>2265.02</v>
      </c>
      <c r="K535" s="33"/>
      <c r="L535" s="33"/>
      <c r="M535" s="33"/>
      <c r="N535" s="33"/>
      <c r="O535" s="33"/>
      <c r="P535" s="33"/>
      <c r="Q535" s="33"/>
      <c r="R535" s="33"/>
      <c r="S535" s="33"/>
    </row>
    <row r="536" spans="2:19">
      <c r="B536" s="5">
        <v>1964</v>
      </c>
      <c r="C536" s="33">
        <v>5174.26</v>
      </c>
      <c r="D536" s="33">
        <v>5174.26</v>
      </c>
      <c r="E536" s="33">
        <v>5174.26</v>
      </c>
      <c r="F536" s="33">
        <v>5174.26</v>
      </c>
      <c r="G536" s="33">
        <v>5174.26</v>
      </c>
      <c r="H536" s="33">
        <v>5174.26</v>
      </c>
      <c r="I536" s="33">
        <v>5174.26</v>
      </c>
      <c r="J536" s="33">
        <v>5174.26</v>
      </c>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v>1601.36</v>
      </c>
      <c r="D538" s="33">
        <v>1601.36</v>
      </c>
      <c r="E538" s="33">
        <v>1601.36</v>
      </c>
      <c r="F538" s="33">
        <v>1601.36</v>
      </c>
      <c r="G538" s="33">
        <v>1601.36</v>
      </c>
      <c r="H538" s="33">
        <v>1601.36</v>
      </c>
      <c r="I538" s="33">
        <v>1601.36</v>
      </c>
      <c r="J538" s="33">
        <v>1601.36</v>
      </c>
      <c r="K538" s="33"/>
      <c r="L538" s="33"/>
      <c r="M538" s="33"/>
      <c r="N538" s="33"/>
      <c r="O538" s="33"/>
      <c r="P538" s="33"/>
      <c r="Q538" s="33"/>
      <c r="R538" s="33"/>
      <c r="S538" s="33"/>
    </row>
    <row r="539" spans="2:19">
      <c r="B539" s="5">
        <v>1961</v>
      </c>
      <c r="C539" s="33">
        <v>4570.95</v>
      </c>
      <c r="D539" s="33">
        <v>4570.95</v>
      </c>
      <c r="E539" s="33">
        <v>4570.95</v>
      </c>
      <c r="F539" s="33">
        <v>4570.95</v>
      </c>
      <c r="G539" s="33">
        <v>4570.95</v>
      </c>
      <c r="H539" s="33">
        <v>4570.95</v>
      </c>
      <c r="I539" s="33">
        <v>4570.95</v>
      </c>
      <c r="J539" s="33">
        <v>4570.95</v>
      </c>
      <c r="K539" s="33"/>
      <c r="L539" s="33"/>
      <c r="M539" s="33"/>
      <c r="N539" s="33"/>
      <c r="O539" s="33"/>
      <c r="P539" s="33"/>
      <c r="Q539" s="33"/>
      <c r="R539" s="33"/>
      <c r="S539" s="33"/>
    </row>
    <row r="540" spans="2:19">
      <c r="B540" s="5">
        <v>1960</v>
      </c>
      <c r="C540" s="33">
        <v>3446.12</v>
      </c>
      <c r="D540" s="33">
        <v>3446.12</v>
      </c>
      <c r="E540" s="33">
        <v>3446.12</v>
      </c>
      <c r="F540" s="33">
        <v>3446.12</v>
      </c>
      <c r="G540" s="33">
        <v>3446.12</v>
      </c>
      <c r="H540" s="33">
        <v>3446.12</v>
      </c>
      <c r="I540" s="33">
        <v>3446.12</v>
      </c>
      <c r="J540" s="33">
        <v>3446.12</v>
      </c>
      <c r="K540" s="33"/>
      <c r="L540" s="33"/>
      <c r="M540" s="33"/>
      <c r="N540" s="33"/>
      <c r="O540" s="33"/>
      <c r="P540" s="33"/>
      <c r="Q540" s="33"/>
      <c r="R540" s="33"/>
      <c r="S540" s="33"/>
    </row>
    <row r="541" spans="2:19">
      <c r="B541" s="5">
        <v>1959</v>
      </c>
      <c r="C541" s="33">
        <v>11013.21</v>
      </c>
      <c r="D541" s="33">
        <v>11013.21</v>
      </c>
      <c r="E541" s="33">
        <v>11013.21</v>
      </c>
      <c r="F541" s="33">
        <v>11013.21</v>
      </c>
      <c r="G541" s="33">
        <v>11013.21</v>
      </c>
      <c r="H541" s="33">
        <v>11013.21</v>
      </c>
      <c r="I541" s="33">
        <v>11013.21</v>
      </c>
      <c r="J541" s="33">
        <v>11013.21</v>
      </c>
      <c r="K541" s="33"/>
      <c r="L541" s="33"/>
      <c r="M541" s="33"/>
      <c r="N541" s="33"/>
      <c r="O541" s="33"/>
      <c r="P541" s="33"/>
      <c r="Q541" s="33"/>
      <c r="R541" s="33"/>
      <c r="S541" s="33"/>
    </row>
    <row r="542" spans="2:19">
      <c r="B542" s="5">
        <v>1958</v>
      </c>
      <c r="C542" s="33">
        <v>736.26</v>
      </c>
      <c r="D542" s="33">
        <v>736.26</v>
      </c>
      <c r="E542" s="33">
        <v>736.26</v>
      </c>
      <c r="F542" s="33">
        <v>736.26</v>
      </c>
      <c r="G542" s="33">
        <v>736.26</v>
      </c>
      <c r="H542" s="33">
        <v>736.26</v>
      </c>
      <c r="I542" s="33">
        <v>736.26</v>
      </c>
      <c r="J542" s="33">
        <v>736.26</v>
      </c>
      <c r="K542" s="33"/>
      <c r="L542" s="33"/>
      <c r="M542" s="33"/>
      <c r="N542" s="33"/>
      <c r="O542" s="33"/>
      <c r="P542" s="33"/>
      <c r="Q542" s="33"/>
      <c r="R542" s="33"/>
      <c r="S542" s="33"/>
    </row>
    <row r="543" spans="2:19">
      <c r="B543" s="5">
        <v>1957</v>
      </c>
      <c r="C543" s="33">
        <v>715.81</v>
      </c>
      <c r="D543" s="33">
        <v>715.81</v>
      </c>
      <c r="E543" s="33">
        <v>715.81</v>
      </c>
      <c r="F543" s="33">
        <v>715.81</v>
      </c>
      <c r="G543" s="33">
        <v>715.81</v>
      </c>
      <c r="H543" s="33">
        <v>715.81</v>
      </c>
      <c r="I543" s="33">
        <v>715.81</v>
      </c>
      <c r="J543" s="33">
        <v>715.81</v>
      </c>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v>639.11</v>
      </c>
      <c r="D552" s="33">
        <v>639.11</v>
      </c>
      <c r="E552" s="33">
        <v>639.11</v>
      </c>
      <c r="F552" s="33">
        <v>639.11</v>
      </c>
      <c r="G552" s="33">
        <v>639.11</v>
      </c>
      <c r="H552" s="33">
        <v>639.11</v>
      </c>
      <c r="I552" s="33">
        <v>639.11</v>
      </c>
      <c r="J552" s="33">
        <v>639.11</v>
      </c>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185</v>
      </c>
      <c r="B571" s="6" t="s">
        <v>180</v>
      </c>
      <c r="C571" s="7">
        <f>SUM(C494:C570)</f>
        <v>313462.24</v>
      </c>
      <c r="D571" s="7">
        <f>SUM(D493:D570)</f>
        <v>316199.43999999994</v>
      </c>
      <c r="E571" s="7">
        <f>SUM(E492:E570)</f>
        <v>320582.87</v>
      </c>
      <c r="F571" s="7">
        <f>SUM(F491:F570)</f>
        <v>322546.88999999996</v>
      </c>
      <c r="G571" s="7">
        <f>SUM(G490:G570)</f>
        <v>322650.20999999996</v>
      </c>
      <c r="H571" s="7">
        <f>SUM(H484:H570)</f>
        <v>328065.55</v>
      </c>
      <c r="I571" s="7">
        <f>SUM(I484:I570)</f>
        <v>332046.78999999998</v>
      </c>
      <c r="J571" s="7">
        <f t="shared" ref="J571" si="7">SUM(J484:J570)</f>
        <v>333166.25</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186</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v>852.05</v>
      </c>
      <c r="K582" s="33"/>
      <c r="L582" s="33"/>
      <c r="M582" s="33"/>
      <c r="N582" s="33"/>
      <c r="O582" s="33"/>
      <c r="P582" s="33"/>
      <c r="Q582" s="33"/>
      <c r="R582" s="33"/>
      <c r="S582" s="33"/>
    </row>
    <row r="583" spans="1:19">
      <c r="B583" s="5">
        <v>2012</v>
      </c>
      <c r="C583" s="32"/>
      <c r="D583" s="32"/>
      <c r="E583" s="32"/>
      <c r="F583" s="32"/>
      <c r="G583" s="32"/>
      <c r="H583" s="32"/>
      <c r="I583" s="33">
        <v>581.70000000000005</v>
      </c>
      <c r="J583" s="33">
        <v>581.70000000000005</v>
      </c>
      <c r="K583" s="33"/>
      <c r="L583" s="33"/>
      <c r="M583" s="33"/>
      <c r="N583" s="33"/>
      <c r="O583" s="33"/>
      <c r="P583" s="33"/>
      <c r="Q583" s="33"/>
      <c r="R583" s="33"/>
      <c r="S583" s="33"/>
    </row>
    <row r="584" spans="1:19">
      <c r="B584" s="5">
        <v>2011</v>
      </c>
      <c r="C584" s="32"/>
      <c r="D584" s="32"/>
      <c r="E584" s="32"/>
      <c r="F584" s="32"/>
      <c r="G584" s="32"/>
      <c r="H584" s="33">
        <v>5116.43</v>
      </c>
      <c r="I584" s="33">
        <v>5547.69</v>
      </c>
      <c r="J584" s="33">
        <v>5547.69</v>
      </c>
      <c r="K584" s="33"/>
      <c r="L584" s="33"/>
      <c r="M584" s="33"/>
      <c r="N584" s="33"/>
      <c r="O584" s="33"/>
      <c r="P584" s="33"/>
      <c r="Q584" s="33"/>
      <c r="R584" s="33"/>
      <c r="S584" s="33"/>
    </row>
    <row r="585" spans="1:19">
      <c r="B585" s="5">
        <v>2010</v>
      </c>
      <c r="C585" s="32"/>
      <c r="D585" s="32"/>
      <c r="E585" s="32"/>
      <c r="F585" s="32"/>
      <c r="G585" s="33">
        <v>3974.09</v>
      </c>
      <c r="H585" s="33">
        <v>4736.99</v>
      </c>
      <c r="I585" s="33">
        <v>4736.99</v>
      </c>
      <c r="J585" s="33">
        <v>4736.99</v>
      </c>
      <c r="K585" s="33"/>
      <c r="L585" s="33"/>
      <c r="M585" s="33"/>
      <c r="N585" s="33"/>
      <c r="O585" s="33"/>
      <c r="P585" s="33"/>
      <c r="Q585" s="33"/>
      <c r="R585" s="33"/>
      <c r="S585" s="33"/>
    </row>
    <row r="586" spans="1:19">
      <c r="B586" s="5">
        <v>2009</v>
      </c>
      <c r="C586" s="32"/>
      <c r="D586" s="32"/>
      <c r="E586" s="32"/>
      <c r="F586" s="33">
        <v>4016.39</v>
      </c>
      <c r="G586" s="33">
        <v>4016.39</v>
      </c>
      <c r="H586" s="33">
        <v>4016.39</v>
      </c>
      <c r="I586" s="33">
        <v>4016.39</v>
      </c>
      <c r="J586" s="33">
        <v>4016.39</v>
      </c>
      <c r="K586" s="33">
        <v>2252.34</v>
      </c>
      <c r="L586" s="33">
        <v>2252.34</v>
      </c>
      <c r="M586" s="33">
        <v>2252.34</v>
      </c>
      <c r="N586" s="33">
        <v>2252.34</v>
      </c>
      <c r="O586" s="33">
        <v>2252.34</v>
      </c>
      <c r="P586" s="33">
        <v>2252.34</v>
      </c>
      <c r="Q586" s="33">
        <v>2252.34</v>
      </c>
      <c r="R586" s="33">
        <v>2252.34</v>
      </c>
      <c r="S586" s="33"/>
    </row>
    <row r="587" spans="1:19">
      <c r="B587" s="5">
        <v>2008</v>
      </c>
      <c r="C587" s="32"/>
      <c r="D587" s="32"/>
      <c r="E587" s="33">
        <v>7294.96</v>
      </c>
      <c r="F587" s="33">
        <v>7294.96</v>
      </c>
      <c r="G587" s="33">
        <v>7294.96</v>
      </c>
      <c r="H587" s="33">
        <v>7294.96</v>
      </c>
      <c r="I587" s="33">
        <v>7294.96</v>
      </c>
      <c r="J587" s="33">
        <v>7294.96</v>
      </c>
      <c r="K587" s="33"/>
      <c r="L587" s="33"/>
      <c r="M587" s="33"/>
      <c r="N587" s="33"/>
      <c r="O587" s="33"/>
      <c r="P587" s="33"/>
      <c r="Q587" s="33"/>
      <c r="R587" s="33"/>
      <c r="S587" s="33"/>
    </row>
    <row r="588" spans="1:19">
      <c r="B588" s="5">
        <v>2007</v>
      </c>
      <c r="C588" s="32"/>
      <c r="D588" s="33">
        <v>4888.03</v>
      </c>
      <c r="E588" s="33">
        <v>4888.03</v>
      </c>
      <c r="F588" s="33">
        <v>4888.03</v>
      </c>
      <c r="G588" s="33">
        <v>4888.03</v>
      </c>
      <c r="H588" s="33">
        <v>4888.03</v>
      </c>
      <c r="I588" s="33">
        <v>4888.03</v>
      </c>
      <c r="J588" s="33">
        <v>4888.03</v>
      </c>
      <c r="K588" s="33"/>
      <c r="L588" s="33"/>
      <c r="M588" s="33"/>
      <c r="N588" s="33"/>
      <c r="O588" s="33"/>
      <c r="P588" s="33"/>
      <c r="Q588" s="33"/>
      <c r="R588" s="33"/>
      <c r="S588" s="33"/>
    </row>
    <row r="589" spans="1:19">
      <c r="B589" s="5">
        <v>2006</v>
      </c>
      <c r="C589" s="33">
        <v>7367.92</v>
      </c>
      <c r="D589" s="33">
        <v>7367.92</v>
      </c>
      <c r="E589" s="33">
        <v>7367.92</v>
      </c>
      <c r="F589" s="33">
        <v>7367.92</v>
      </c>
      <c r="G589" s="33">
        <v>7367.92</v>
      </c>
      <c r="H589" s="33">
        <v>7367.92</v>
      </c>
      <c r="I589" s="33">
        <v>7367.92</v>
      </c>
      <c r="J589" s="33">
        <v>4373.4799999999996</v>
      </c>
      <c r="K589" s="33"/>
      <c r="L589" s="33"/>
      <c r="M589" s="33"/>
      <c r="N589" s="33"/>
      <c r="O589" s="33"/>
      <c r="P589" s="33"/>
      <c r="Q589" s="33"/>
      <c r="R589" s="33"/>
      <c r="S589" s="33"/>
    </row>
    <row r="590" spans="1:19">
      <c r="B590" s="5">
        <v>2005</v>
      </c>
      <c r="C590" s="33">
        <v>9128.67</v>
      </c>
      <c r="D590" s="33">
        <v>9128.67</v>
      </c>
      <c r="E590" s="33">
        <v>9128.67</v>
      </c>
      <c r="F590" s="33">
        <v>9128.67</v>
      </c>
      <c r="G590" s="33">
        <v>9128.67</v>
      </c>
      <c r="H590" s="33">
        <v>9128.67</v>
      </c>
      <c r="I590" s="33">
        <v>9128.67</v>
      </c>
      <c r="J590" s="33">
        <v>8651.43</v>
      </c>
      <c r="K590" s="33"/>
      <c r="L590" s="33"/>
      <c r="M590" s="33"/>
      <c r="N590" s="33"/>
      <c r="O590" s="33"/>
      <c r="P590" s="33"/>
      <c r="Q590" s="33"/>
      <c r="R590" s="33"/>
      <c r="S590" s="33"/>
    </row>
    <row r="591" spans="1:19">
      <c r="B591" s="5">
        <v>2004</v>
      </c>
      <c r="C591" s="33">
        <v>487.35</v>
      </c>
      <c r="D591" s="33">
        <v>487.35</v>
      </c>
      <c r="E591" s="33">
        <v>487.35</v>
      </c>
      <c r="F591" s="33">
        <v>487.35</v>
      </c>
      <c r="G591" s="33">
        <v>487.35</v>
      </c>
      <c r="H591" s="33">
        <v>487.35</v>
      </c>
      <c r="I591" s="33">
        <v>487.35</v>
      </c>
      <c r="J591" s="33">
        <v>487.35</v>
      </c>
      <c r="K591" s="33"/>
      <c r="L591" s="33"/>
      <c r="M591" s="33"/>
      <c r="N591" s="33"/>
      <c r="O591" s="33"/>
      <c r="P591" s="33"/>
      <c r="Q591" s="33"/>
      <c r="R591" s="33"/>
      <c r="S591" s="33"/>
    </row>
    <row r="592" spans="1:19">
      <c r="B592" s="5">
        <v>2003</v>
      </c>
      <c r="C592" s="33">
        <v>2102.52</v>
      </c>
      <c r="D592" s="33">
        <v>2102.52</v>
      </c>
      <c r="E592" s="33">
        <v>2102.52</v>
      </c>
      <c r="F592" s="33">
        <v>2102.52</v>
      </c>
      <c r="G592" s="33">
        <v>2102.52</v>
      </c>
      <c r="H592" s="33">
        <v>2102.52</v>
      </c>
      <c r="I592" s="33">
        <v>2102.52</v>
      </c>
      <c r="J592" s="33">
        <v>2102.52</v>
      </c>
      <c r="K592" s="33"/>
      <c r="L592" s="33"/>
      <c r="M592" s="33"/>
      <c r="N592" s="33"/>
      <c r="O592" s="33"/>
      <c r="P592" s="33"/>
      <c r="Q592" s="33"/>
      <c r="R592" s="33"/>
      <c r="S592" s="33"/>
    </row>
    <row r="593" spans="2:19">
      <c r="B593" s="5">
        <v>2002</v>
      </c>
      <c r="C593" s="33">
        <v>10693.61</v>
      </c>
      <c r="D593" s="33">
        <v>10693.61</v>
      </c>
      <c r="E593" s="33">
        <v>10693.61</v>
      </c>
      <c r="F593" s="33">
        <v>10693.61</v>
      </c>
      <c r="G593" s="33">
        <v>10693.61</v>
      </c>
      <c r="H593" s="33">
        <v>10693.61</v>
      </c>
      <c r="I593" s="33">
        <v>10693.61</v>
      </c>
      <c r="J593" s="33">
        <v>10693.61</v>
      </c>
      <c r="K593" s="33"/>
      <c r="L593" s="33"/>
      <c r="M593" s="33"/>
      <c r="N593" s="33"/>
      <c r="O593" s="33"/>
      <c r="P593" s="33"/>
      <c r="Q593" s="33"/>
      <c r="R593" s="33"/>
      <c r="S593" s="33"/>
    </row>
    <row r="594" spans="2:19">
      <c r="B594" s="5">
        <v>2001</v>
      </c>
      <c r="C594" s="33">
        <v>32216.14</v>
      </c>
      <c r="D594" s="33">
        <v>32216.14</v>
      </c>
      <c r="E594" s="33">
        <v>32216.14</v>
      </c>
      <c r="F594" s="33">
        <v>32216.14</v>
      </c>
      <c r="G594" s="33">
        <v>32216.14</v>
      </c>
      <c r="H594" s="33">
        <v>32216.14</v>
      </c>
      <c r="I594" s="33">
        <v>32216.14</v>
      </c>
      <c r="J594" s="33">
        <v>32216.14</v>
      </c>
      <c r="K594" s="33"/>
      <c r="L594" s="33"/>
      <c r="M594" s="33"/>
      <c r="N594" s="33"/>
      <c r="O594" s="33"/>
      <c r="P594" s="33"/>
      <c r="Q594" s="33"/>
      <c r="R594" s="33"/>
      <c r="S594" s="33"/>
    </row>
    <row r="595" spans="2:19">
      <c r="B595" s="5">
        <v>2000</v>
      </c>
      <c r="C595" s="33">
        <v>23638.240000000002</v>
      </c>
      <c r="D595" s="33">
        <v>23638.240000000002</v>
      </c>
      <c r="E595" s="33">
        <v>23638.240000000002</v>
      </c>
      <c r="F595" s="33">
        <v>23638.240000000002</v>
      </c>
      <c r="G595" s="33">
        <v>23638.240000000002</v>
      </c>
      <c r="H595" s="33">
        <v>23638.240000000002</v>
      </c>
      <c r="I595" s="33">
        <v>23638.240000000002</v>
      </c>
      <c r="J595" s="33">
        <v>18196.669999999998</v>
      </c>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v>36805.86</v>
      </c>
      <c r="D597" s="33">
        <v>36805.86</v>
      </c>
      <c r="E597" s="33">
        <v>36805.86</v>
      </c>
      <c r="F597" s="33">
        <v>36805.86</v>
      </c>
      <c r="G597" s="33">
        <v>36805.86</v>
      </c>
      <c r="H597" s="33">
        <v>36805.86</v>
      </c>
      <c r="I597" s="33">
        <v>36805.86</v>
      </c>
      <c r="J597" s="33">
        <v>648.83000000000004</v>
      </c>
      <c r="K597" s="33"/>
      <c r="L597" s="33"/>
      <c r="M597" s="33"/>
      <c r="N597" s="33"/>
      <c r="O597" s="33"/>
      <c r="P597" s="33"/>
      <c r="Q597" s="33"/>
      <c r="R597" s="33"/>
      <c r="S597" s="33"/>
    </row>
    <row r="598" spans="2:19">
      <c r="B598" s="5">
        <v>1997</v>
      </c>
      <c r="C598" s="33">
        <v>2574.35</v>
      </c>
      <c r="D598" s="33">
        <v>2574.35</v>
      </c>
      <c r="E598" s="33">
        <v>2574.35</v>
      </c>
      <c r="F598" s="33">
        <v>2574.35</v>
      </c>
      <c r="G598" s="33">
        <v>2574.35</v>
      </c>
      <c r="H598" s="33">
        <v>2574.35</v>
      </c>
      <c r="I598" s="33">
        <v>2574.35</v>
      </c>
      <c r="J598" s="33">
        <v>1021.56</v>
      </c>
      <c r="K598" s="33"/>
      <c r="L598" s="33"/>
      <c r="M598" s="33"/>
      <c r="N598" s="33"/>
      <c r="O598" s="33"/>
      <c r="P598" s="33"/>
      <c r="Q598" s="33"/>
      <c r="R598" s="33"/>
      <c r="S598" s="33"/>
    </row>
    <row r="599" spans="2:19">
      <c r="B599" s="5">
        <v>1996</v>
      </c>
      <c r="C599" s="33">
        <v>5937.12</v>
      </c>
      <c r="D599" s="33">
        <v>5937.12</v>
      </c>
      <c r="E599" s="33">
        <v>5937.12</v>
      </c>
      <c r="F599" s="33">
        <v>5937.12</v>
      </c>
      <c r="G599" s="33">
        <v>5937.12</v>
      </c>
      <c r="H599" s="33">
        <v>5937.12</v>
      </c>
      <c r="I599" s="33">
        <v>5937.12</v>
      </c>
      <c r="J599" s="33">
        <v>3573.42</v>
      </c>
      <c r="K599" s="33"/>
      <c r="L599" s="33"/>
      <c r="M599" s="33"/>
      <c r="N599" s="33"/>
      <c r="O599" s="33"/>
      <c r="P599" s="33"/>
      <c r="Q599" s="33"/>
      <c r="R599" s="33"/>
      <c r="S599" s="33"/>
    </row>
    <row r="600" spans="2:19">
      <c r="B600" s="5">
        <v>1995</v>
      </c>
      <c r="C600" s="33">
        <v>4601.63</v>
      </c>
      <c r="D600" s="33">
        <v>4601.63</v>
      </c>
      <c r="E600" s="33">
        <v>4601.63</v>
      </c>
      <c r="F600" s="33">
        <v>4601.63</v>
      </c>
      <c r="G600" s="33">
        <v>4601.63</v>
      </c>
      <c r="H600" s="33">
        <v>4601.63</v>
      </c>
      <c r="I600" s="33">
        <v>4601.63</v>
      </c>
      <c r="J600" s="33">
        <v>4302.5200000000004</v>
      </c>
      <c r="K600" s="33"/>
      <c r="L600" s="33"/>
      <c r="M600" s="33"/>
      <c r="N600" s="33"/>
      <c r="O600" s="33"/>
      <c r="P600" s="33"/>
      <c r="Q600" s="33"/>
      <c r="R600" s="33"/>
      <c r="S600" s="33"/>
    </row>
    <row r="601" spans="2:19">
      <c r="B601" s="5">
        <v>1994</v>
      </c>
      <c r="C601" s="33">
        <v>6161.07</v>
      </c>
      <c r="D601" s="33">
        <v>5725.45</v>
      </c>
      <c r="E601" s="33">
        <v>5725.45</v>
      </c>
      <c r="F601" s="33">
        <v>5725.45</v>
      </c>
      <c r="G601" s="33">
        <v>5725.45</v>
      </c>
      <c r="H601" s="33">
        <v>5725.45</v>
      </c>
      <c r="I601" s="33">
        <v>5725.45</v>
      </c>
      <c r="J601" s="33">
        <v>2310.02</v>
      </c>
      <c r="K601" s="33"/>
      <c r="L601" s="33"/>
      <c r="M601" s="33"/>
      <c r="N601" s="33"/>
      <c r="O601" s="33"/>
      <c r="P601" s="33"/>
      <c r="Q601" s="33"/>
      <c r="R601" s="33"/>
      <c r="S601" s="33"/>
    </row>
    <row r="602" spans="2:19">
      <c r="B602" s="5">
        <v>1993</v>
      </c>
      <c r="C602" s="33">
        <v>13173.94</v>
      </c>
      <c r="D602" s="33">
        <v>12420.3</v>
      </c>
      <c r="E602" s="33">
        <v>12420.3</v>
      </c>
      <c r="F602" s="33">
        <v>12420.3</v>
      </c>
      <c r="G602" s="33">
        <v>12420.3</v>
      </c>
      <c r="H602" s="33">
        <v>10442.11</v>
      </c>
      <c r="I602" s="33">
        <v>10442.11</v>
      </c>
      <c r="J602" s="33">
        <v>4570.43</v>
      </c>
      <c r="K602" s="33"/>
      <c r="L602" s="33"/>
      <c r="M602" s="33"/>
      <c r="N602" s="33"/>
      <c r="O602" s="33"/>
      <c r="P602" s="33"/>
      <c r="Q602" s="33"/>
      <c r="R602" s="33"/>
      <c r="S602" s="33"/>
    </row>
    <row r="603" spans="2:19">
      <c r="B603" s="5">
        <v>1992</v>
      </c>
      <c r="C603" s="33">
        <v>33351.19</v>
      </c>
      <c r="D603" s="33">
        <v>33351.19</v>
      </c>
      <c r="E603" s="33">
        <v>33351.19</v>
      </c>
      <c r="F603" s="33">
        <v>33351.19</v>
      </c>
      <c r="G603" s="33">
        <v>33351.19</v>
      </c>
      <c r="H603" s="33">
        <v>33351.19</v>
      </c>
      <c r="I603" s="33">
        <v>33351.19</v>
      </c>
      <c r="J603" s="33">
        <v>13425</v>
      </c>
      <c r="K603" s="33"/>
      <c r="L603" s="33"/>
      <c r="M603" s="33"/>
      <c r="N603" s="33"/>
      <c r="O603" s="33"/>
      <c r="P603" s="33"/>
      <c r="Q603" s="33"/>
      <c r="R603" s="33"/>
      <c r="S603" s="33"/>
    </row>
    <row r="604" spans="2:19">
      <c r="B604" s="5">
        <v>1991</v>
      </c>
      <c r="C604" s="33">
        <v>6369.69</v>
      </c>
      <c r="D604" s="33">
        <v>6369.69</v>
      </c>
      <c r="E604" s="33">
        <v>6369.69</v>
      </c>
      <c r="F604" s="33">
        <v>6369.69</v>
      </c>
      <c r="G604" s="33">
        <v>6369.69</v>
      </c>
      <c r="H604" s="33">
        <v>6369.69</v>
      </c>
      <c r="I604" s="33">
        <v>6369.69</v>
      </c>
      <c r="J604" s="33">
        <v>6369.69</v>
      </c>
      <c r="K604" s="33"/>
      <c r="L604" s="33"/>
      <c r="M604" s="33"/>
      <c r="N604" s="33"/>
      <c r="O604" s="33"/>
      <c r="P604" s="33"/>
      <c r="Q604" s="33"/>
      <c r="R604" s="33"/>
      <c r="S604" s="33"/>
    </row>
    <row r="605" spans="2:19">
      <c r="B605" s="5">
        <v>1990</v>
      </c>
      <c r="C605" s="33">
        <v>28029.22</v>
      </c>
      <c r="D605" s="33">
        <v>28029.22</v>
      </c>
      <c r="E605" s="33">
        <v>25502.42</v>
      </c>
      <c r="F605" s="33">
        <v>25502.42</v>
      </c>
      <c r="G605" s="33">
        <v>25502.42</v>
      </c>
      <c r="H605" s="33">
        <v>25502.42</v>
      </c>
      <c r="I605" s="33">
        <v>25502.42</v>
      </c>
      <c r="J605" s="33">
        <v>5588.42</v>
      </c>
      <c r="K605" s="33"/>
      <c r="L605" s="33"/>
      <c r="M605" s="33"/>
      <c r="N605" s="33"/>
      <c r="O605" s="33"/>
      <c r="P605" s="33"/>
      <c r="Q605" s="33"/>
      <c r="R605" s="33"/>
      <c r="S605" s="33"/>
    </row>
    <row r="606" spans="2:19">
      <c r="B606" s="5">
        <v>1989</v>
      </c>
      <c r="C606" s="33">
        <v>9613.81</v>
      </c>
      <c r="D606" s="33">
        <v>9613.81</v>
      </c>
      <c r="E606" s="33">
        <v>9613.81</v>
      </c>
      <c r="F606" s="33">
        <v>9613.81</v>
      </c>
      <c r="G606" s="33">
        <v>9613.81</v>
      </c>
      <c r="H606" s="33">
        <v>9613.81</v>
      </c>
      <c r="I606" s="33">
        <v>9613.81</v>
      </c>
      <c r="J606" s="33">
        <v>9613.81</v>
      </c>
      <c r="K606" s="33"/>
      <c r="L606" s="33"/>
      <c r="M606" s="33"/>
      <c r="N606" s="33"/>
      <c r="O606" s="33"/>
      <c r="P606" s="33"/>
      <c r="Q606" s="33"/>
      <c r="R606" s="33"/>
      <c r="S606" s="33"/>
    </row>
    <row r="607" spans="2:19">
      <c r="B607" s="5">
        <v>1988</v>
      </c>
      <c r="C607" s="33">
        <v>20249.7</v>
      </c>
      <c r="D607" s="33">
        <v>20249.7</v>
      </c>
      <c r="E607" s="33">
        <v>20249.7</v>
      </c>
      <c r="F607" s="33">
        <v>17509.689999999999</v>
      </c>
      <c r="G607" s="33">
        <v>17509.689999999999</v>
      </c>
      <c r="H607" s="33">
        <v>17509.689999999999</v>
      </c>
      <c r="I607" s="33">
        <v>17509.689999999999</v>
      </c>
      <c r="J607" s="33">
        <v>13490.94</v>
      </c>
      <c r="K607" s="33"/>
      <c r="L607" s="33"/>
      <c r="M607" s="33"/>
      <c r="N607" s="33"/>
      <c r="O607" s="33"/>
      <c r="P607" s="33"/>
      <c r="Q607" s="33"/>
      <c r="R607" s="33"/>
      <c r="S607" s="33"/>
    </row>
    <row r="608" spans="2:19">
      <c r="B608" s="5">
        <v>1987</v>
      </c>
      <c r="C608" s="33">
        <v>41395.730000000003</v>
      </c>
      <c r="D608" s="33">
        <v>41395.730000000003</v>
      </c>
      <c r="E608" s="33">
        <v>41395.730000000003</v>
      </c>
      <c r="F608" s="33">
        <v>41395.730000000003</v>
      </c>
      <c r="G608" s="33">
        <v>41395.730000000003</v>
      </c>
      <c r="H608" s="33">
        <v>41395.730000000003</v>
      </c>
      <c r="I608" s="33">
        <v>41395.730000000003</v>
      </c>
      <c r="J608" s="33">
        <v>19493.509999999998</v>
      </c>
      <c r="K608" s="33"/>
      <c r="L608" s="33"/>
      <c r="M608" s="33"/>
      <c r="N608" s="33"/>
      <c r="O608" s="33"/>
      <c r="P608" s="33"/>
      <c r="Q608" s="33"/>
      <c r="R608" s="33"/>
      <c r="S608" s="33"/>
    </row>
    <row r="609" spans="2:19">
      <c r="B609" s="5">
        <v>1986</v>
      </c>
      <c r="C609" s="33">
        <v>85159.24</v>
      </c>
      <c r="D609" s="33">
        <v>85159.24</v>
      </c>
      <c r="E609" s="33">
        <v>85159.24</v>
      </c>
      <c r="F609" s="33">
        <v>85159.24</v>
      </c>
      <c r="G609" s="33">
        <v>85159.24</v>
      </c>
      <c r="H609" s="33">
        <v>85159.24</v>
      </c>
      <c r="I609" s="33">
        <v>85159.24</v>
      </c>
      <c r="J609" s="33">
        <v>17882.939999999999</v>
      </c>
      <c r="K609" s="33"/>
      <c r="L609" s="33"/>
      <c r="M609" s="33"/>
      <c r="N609" s="33"/>
      <c r="O609" s="33"/>
      <c r="P609" s="33"/>
      <c r="Q609" s="33"/>
      <c r="R609" s="33"/>
      <c r="S609" s="33"/>
    </row>
    <row r="610" spans="2:19">
      <c r="B610" s="5">
        <v>1985</v>
      </c>
      <c r="C610" s="33">
        <v>61864.79</v>
      </c>
      <c r="D610" s="33">
        <v>61864.79</v>
      </c>
      <c r="E610" s="33">
        <v>61864.79</v>
      </c>
      <c r="F610" s="33">
        <v>61864.79</v>
      </c>
      <c r="G610" s="33">
        <v>61864.79</v>
      </c>
      <c r="H610" s="33">
        <v>61864.79</v>
      </c>
      <c r="I610" s="33">
        <v>61864.79</v>
      </c>
      <c r="J610" s="33">
        <v>28553.61</v>
      </c>
      <c r="K610" s="33"/>
      <c r="L610" s="33"/>
      <c r="M610" s="33"/>
      <c r="N610" s="33"/>
      <c r="O610" s="33"/>
      <c r="P610" s="33"/>
      <c r="Q610" s="33"/>
      <c r="R610" s="33"/>
      <c r="S610" s="33"/>
    </row>
    <row r="611" spans="2:19">
      <c r="B611" s="5">
        <v>1984</v>
      </c>
      <c r="C611" s="33">
        <v>23583.35</v>
      </c>
      <c r="D611" s="33">
        <v>23583.35</v>
      </c>
      <c r="E611" s="33">
        <v>23583.35</v>
      </c>
      <c r="F611" s="33">
        <v>23583.35</v>
      </c>
      <c r="G611" s="33">
        <v>23583.35</v>
      </c>
      <c r="H611" s="33">
        <v>23583.35</v>
      </c>
      <c r="I611" s="33">
        <v>23583.35</v>
      </c>
      <c r="J611" s="33">
        <v>20857.14</v>
      </c>
      <c r="K611" s="33"/>
      <c r="L611" s="33"/>
      <c r="M611" s="33"/>
      <c r="N611" s="33"/>
      <c r="O611" s="33"/>
      <c r="P611" s="33"/>
      <c r="Q611" s="33"/>
      <c r="R611" s="33"/>
      <c r="S611" s="33"/>
    </row>
    <row r="612" spans="2:19">
      <c r="B612" s="5">
        <v>1983</v>
      </c>
      <c r="C612" s="33">
        <v>32251.79</v>
      </c>
      <c r="D612" s="33">
        <v>32251.79</v>
      </c>
      <c r="E612" s="33">
        <v>32251.79</v>
      </c>
      <c r="F612" s="33">
        <v>32251.79</v>
      </c>
      <c r="G612" s="33">
        <v>32251.79</v>
      </c>
      <c r="H612" s="33">
        <v>32251.79</v>
      </c>
      <c r="I612" s="33">
        <v>32251.79</v>
      </c>
      <c r="J612" s="33">
        <v>23298.560000000001</v>
      </c>
      <c r="K612" s="33"/>
      <c r="L612" s="33"/>
      <c r="M612" s="33"/>
      <c r="N612" s="33"/>
      <c r="O612" s="33"/>
      <c r="P612" s="33"/>
      <c r="Q612" s="33"/>
      <c r="R612" s="33"/>
      <c r="S612" s="33"/>
    </row>
    <row r="613" spans="2:19">
      <c r="B613" s="5">
        <v>1982</v>
      </c>
      <c r="C613" s="33">
        <v>5877.82</v>
      </c>
      <c r="D613" s="33">
        <v>5321.53</v>
      </c>
      <c r="E613" s="33">
        <v>5321.53</v>
      </c>
      <c r="F613" s="33">
        <v>5321.53</v>
      </c>
      <c r="G613" s="33">
        <v>5321.53</v>
      </c>
      <c r="H613" s="33">
        <v>5321.53</v>
      </c>
      <c r="I613" s="33">
        <v>5321.53</v>
      </c>
      <c r="J613" s="33">
        <v>918.28</v>
      </c>
      <c r="K613" s="33"/>
      <c r="L613" s="33"/>
      <c r="M613" s="33"/>
      <c r="N613" s="33"/>
      <c r="O613" s="33"/>
      <c r="P613" s="33"/>
      <c r="Q613" s="33"/>
      <c r="R613" s="33"/>
      <c r="S613" s="33"/>
    </row>
    <row r="614" spans="2:19">
      <c r="B614" s="5">
        <v>1981</v>
      </c>
      <c r="C614" s="33">
        <v>2461.36</v>
      </c>
      <c r="D614" s="33">
        <v>2461.36</v>
      </c>
      <c r="E614" s="33">
        <v>2461.36</v>
      </c>
      <c r="F614" s="33">
        <v>2461.36</v>
      </c>
      <c r="G614" s="33">
        <v>2461.36</v>
      </c>
      <c r="H614" s="33">
        <v>2461.36</v>
      </c>
      <c r="I614" s="33">
        <v>2461.36</v>
      </c>
      <c r="J614" s="33">
        <v>2461.36</v>
      </c>
      <c r="K614" s="33"/>
      <c r="L614" s="33"/>
      <c r="M614" s="33"/>
      <c r="N614" s="33"/>
      <c r="O614" s="33"/>
      <c r="P614" s="33"/>
      <c r="Q614" s="33"/>
      <c r="R614" s="33"/>
      <c r="S614" s="33"/>
    </row>
    <row r="615" spans="2:19">
      <c r="B615" s="5">
        <v>1980</v>
      </c>
      <c r="C615" s="33">
        <v>9966.61</v>
      </c>
      <c r="D615" s="33">
        <v>9966.61</v>
      </c>
      <c r="E615" s="33">
        <v>9966.61</v>
      </c>
      <c r="F615" s="33">
        <v>9966.61</v>
      </c>
      <c r="G615" s="33">
        <v>9966.61</v>
      </c>
      <c r="H615" s="33">
        <v>9966.61</v>
      </c>
      <c r="I615" s="33">
        <v>9966.61</v>
      </c>
      <c r="J615" s="33">
        <v>7321.7</v>
      </c>
      <c r="K615" s="33"/>
      <c r="L615" s="33"/>
      <c r="M615" s="33"/>
      <c r="N615" s="33"/>
      <c r="O615" s="33"/>
      <c r="P615" s="33"/>
      <c r="Q615" s="33"/>
      <c r="R615" s="33"/>
      <c r="S615" s="33"/>
    </row>
    <row r="616" spans="2:19">
      <c r="B616" s="5">
        <v>1979</v>
      </c>
      <c r="C616" s="33">
        <v>1172.3900000000001</v>
      </c>
      <c r="D616" s="33">
        <v>1172.3900000000001</v>
      </c>
      <c r="E616" s="33">
        <v>1172.3900000000001</v>
      </c>
      <c r="F616" s="33">
        <v>1172.3900000000001</v>
      </c>
      <c r="G616" s="33">
        <v>1172.3900000000001</v>
      </c>
      <c r="H616" s="33">
        <v>1172.3900000000001</v>
      </c>
      <c r="I616" s="33">
        <v>1172.3900000000001</v>
      </c>
      <c r="J616" s="33">
        <v>1172.3900000000001</v>
      </c>
      <c r="K616" s="33"/>
      <c r="L616" s="33"/>
      <c r="M616" s="33"/>
      <c r="N616" s="33"/>
      <c r="O616" s="33"/>
      <c r="P616" s="33"/>
      <c r="Q616" s="33"/>
      <c r="R616" s="33"/>
      <c r="S616" s="33"/>
    </row>
    <row r="617" spans="2:19">
      <c r="B617" s="5">
        <v>1978</v>
      </c>
      <c r="C617" s="33">
        <v>5962.69</v>
      </c>
      <c r="D617" s="33">
        <v>5962.69</v>
      </c>
      <c r="E617" s="33">
        <v>5962.69</v>
      </c>
      <c r="F617" s="33">
        <v>5962.69</v>
      </c>
      <c r="G617" s="33">
        <v>5962.69</v>
      </c>
      <c r="H617" s="33">
        <v>5962.69</v>
      </c>
      <c r="I617" s="33">
        <v>5962.69</v>
      </c>
      <c r="J617" s="33">
        <v>4684.46</v>
      </c>
      <c r="K617" s="33"/>
      <c r="L617" s="33"/>
      <c r="M617" s="33"/>
      <c r="N617" s="33"/>
      <c r="O617" s="33"/>
      <c r="P617" s="33"/>
      <c r="Q617" s="33"/>
      <c r="R617" s="33"/>
      <c r="S617" s="33"/>
    </row>
    <row r="618" spans="2:19">
      <c r="B618" s="5">
        <v>1977</v>
      </c>
      <c r="C618" s="33">
        <v>3602.56</v>
      </c>
      <c r="D618" s="33">
        <v>3602.56</v>
      </c>
      <c r="E618" s="33">
        <v>3602.56</v>
      </c>
      <c r="F618" s="33">
        <v>3602.56</v>
      </c>
      <c r="G618" s="33">
        <v>3602.56</v>
      </c>
      <c r="H618" s="33">
        <v>3602.56</v>
      </c>
      <c r="I618" s="33">
        <v>3602.56</v>
      </c>
      <c r="J618" s="33">
        <v>3029.4</v>
      </c>
      <c r="K618" s="33"/>
      <c r="L618" s="33"/>
      <c r="M618" s="33"/>
      <c r="N618" s="33"/>
      <c r="O618" s="33"/>
      <c r="P618" s="33"/>
      <c r="Q618" s="33"/>
      <c r="R618" s="33"/>
      <c r="S618" s="33"/>
    </row>
    <row r="619" spans="2:19">
      <c r="B619" s="5">
        <v>1976</v>
      </c>
      <c r="C619" s="33">
        <v>37560.519999999997</v>
      </c>
      <c r="D619" s="33">
        <v>37560.519999999997</v>
      </c>
      <c r="E619" s="33">
        <v>37560.519999999997</v>
      </c>
      <c r="F619" s="33">
        <v>37560.519999999997</v>
      </c>
      <c r="G619" s="33">
        <v>37560.519999999997</v>
      </c>
      <c r="H619" s="33">
        <v>37560.519999999997</v>
      </c>
      <c r="I619" s="33">
        <v>37560.519999999997</v>
      </c>
      <c r="J619" s="33"/>
      <c r="K619" s="33"/>
      <c r="L619" s="33"/>
      <c r="M619" s="33"/>
      <c r="N619" s="33"/>
      <c r="O619" s="33"/>
      <c r="P619" s="33"/>
      <c r="Q619" s="33"/>
      <c r="R619" s="33"/>
      <c r="S619" s="33"/>
    </row>
    <row r="620" spans="2:19">
      <c r="B620" s="5">
        <v>1975</v>
      </c>
      <c r="C620" s="33">
        <v>9478.84</v>
      </c>
      <c r="D620" s="33">
        <v>9478.84</v>
      </c>
      <c r="E620" s="33">
        <v>9478.84</v>
      </c>
      <c r="F620" s="33">
        <v>9478.84</v>
      </c>
      <c r="G620" s="33">
        <v>9478.84</v>
      </c>
      <c r="H620" s="33">
        <v>9478.84</v>
      </c>
      <c r="I620" s="33">
        <v>9478.84</v>
      </c>
      <c r="J620" s="33">
        <v>2916.41</v>
      </c>
      <c r="K620" s="33"/>
      <c r="L620" s="33"/>
      <c r="M620" s="33"/>
      <c r="N620" s="33"/>
      <c r="O620" s="33"/>
      <c r="P620" s="33"/>
      <c r="Q620" s="33"/>
      <c r="R620" s="33"/>
      <c r="S620" s="33"/>
    </row>
    <row r="621" spans="2:19">
      <c r="B621" s="5">
        <v>1974</v>
      </c>
      <c r="C621" s="33">
        <v>4139.92</v>
      </c>
      <c r="D621" s="33">
        <v>3339.24</v>
      </c>
      <c r="E621" s="33">
        <v>3339.24</v>
      </c>
      <c r="F621" s="33">
        <v>3339.24</v>
      </c>
      <c r="G621" s="33">
        <v>3339.24</v>
      </c>
      <c r="H621" s="33">
        <v>3339.24</v>
      </c>
      <c r="I621" s="33">
        <v>3339.24</v>
      </c>
      <c r="J621" s="33">
        <v>3339.24</v>
      </c>
      <c r="K621" s="33"/>
      <c r="L621" s="33"/>
      <c r="M621" s="33"/>
      <c r="N621" s="33"/>
      <c r="O621" s="33"/>
      <c r="P621" s="33"/>
      <c r="Q621" s="33"/>
      <c r="R621" s="33"/>
      <c r="S621" s="33"/>
    </row>
    <row r="622" spans="2:19">
      <c r="B622" s="5">
        <v>1973</v>
      </c>
      <c r="C622" s="33">
        <v>4080.63</v>
      </c>
      <c r="D622" s="33">
        <v>4080.63</v>
      </c>
      <c r="E622" s="33">
        <v>4080.63</v>
      </c>
      <c r="F622" s="33">
        <v>4080.63</v>
      </c>
      <c r="G622" s="33">
        <v>4080.63</v>
      </c>
      <c r="H622" s="33">
        <v>4080.63</v>
      </c>
      <c r="I622" s="33">
        <v>4080.63</v>
      </c>
      <c r="J622" s="33">
        <v>3405.21</v>
      </c>
      <c r="K622" s="33"/>
      <c r="L622" s="33"/>
      <c r="M622" s="33"/>
      <c r="N622" s="33"/>
      <c r="O622" s="33"/>
      <c r="P622" s="33"/>
      <c r="Q622" s="33"/>
      <c r="R622" s="33"/>
      <c r="S622" s="33"/>
    </row>
    <row r="623" spans="2:19">
      <c r="B623" s="5">
        <v>1972</v>
      </c>
      <c r="C623" s="33">
        <v>29667.71</v>
      </c>
      <c r="D623" s="33">
        <v>21236.51</v>
      </c>
      <c r="E623" s="33">
        <v>21236.51</v>
      </c>
      <c r="F623" s="33">
        <v>21236.51</v>
      </c>
      <c r="G623" s="33">
        <v>21236.51</v>
      </c>
      <c r="H623" s="33">
        <v>21236.51</v>
      </c>
      <c r="I623" s="33">
        <v>21236.51</v>
      </c>
      <c r="J623" s="33">
        <v>740.86</v>
      </c>
      <c r="K623" s="33"/>
      <c r="L623" s="33"/>
      <c r="M623" s="33"/>
      <c r="N623" s="33"/>
      <c r="O623" s="33"/>
      <c r="P623" s="33"/>
      <c r="Q623" s="33"/>
      <c r="R623" s="33"/>
      <c r="S623" s="33"/>
    </row>
    <row r="624" spans="2:19">
      <c r="B624" s="5">
        <v>1971</v>
      </c>
      <c r="C624" s="33">
        <v>4172.6400000000003</v>
      </c>
      <c r="D624" s="33">
        <v>4172.6400000000003</v>
      </c>
      <c r="E624" s="33">
        <v>4172.6400000000003</v>
      </c>
      <c r="F624" s="33">
        <v>4172.6400000000003</v>
      </c>
      <c r="G624" s="33">
        <v>3715.55</v>
      </c>
      <c r="H624" s="33">
        <v>3715.55</v>
      </c>
      <c r="I624" s="33">
        <v>3715.55</v>
      </c>
      <c r="J624" s="33">
        <v>2333.02</v>
      </c>
      <c r="K624" s="33"/>
      <c r="L624" s="33"/>
      <c r="M624" s="33"/>
      <c r="N624" s="33"/>
      <c r="O624" s="33"/>
      <c r="P624" s="33"/>
      <c r="Q624" s="33"/>
      <c r="R624" s="33"/>
      <c r="S624" s="33"/>
    </row>
    <row r="625" spans="2:19">
      <c r="B625" s="5">
        <v>1970</v>
      </c>
      <c r="C625" s="33">
        <v>21941.08</v>
      </c>
      <c r="D625" s="33">
        <v>21941.08</v>
      </c>
      <c r="E625" s="33">
        <v>21941.08</v>
      </c>
      <c r="F625" s="33">
        <v>21941.08</v>
      </c>
      <c r="G625" s="33">
        <v>21941.08</v>
      </c>
      <c r="H625" s="33">
        <v>21941.08</v>
      </c>
      <c r="I625" s="33">
        <v>21941.08</v>
      </c>
      <c r="J625" s="33">
        <v>2375.98</v>
      </c>
      <c r="K625" s="33"/>
      <c r="L625" s="33"/>
      <c r="M625" s="33"/>
      <c r="N625" s="33"/>
      <c r="O625" s="33"/>
      <c r="P625" s="33"/>
      <c r="Q625" s="33"/>
      <c r="R625" s="33"/>
      <c r="S625" s="33"/>
    </row>
    <row r="626" spans="2:19">
      <c r="B626" s="5">
        <v>1969</v>
      </c>
      <c r="C626" s="33">
        <v>1038.94</v>
      </c>
      <c r="D626" s="33">
        <v>1038.94</v>
      </c>
      <c r="E626" s="33">
        <v>1038.94</v>
      </c>
      <c r="F626" s="33">
        <v>1038.94</v>
      </c>
      <c r="G626" s="33">
        <v>1038.94</v>
      </c>
      <c r="H626" s="33">
        <v>1038.94</v>
      </c>
      <c r="I626" s="33">
        <v>1038.94</v>
      </c>
      <c r="J626" s="33">
        <v>322.11</v>
      </c>
      <c r="K626" s="33"/>
      <c r="L626" s="33"/>
      <c r="M626" s="33"/>
      <c r="N626" s="33"/>
      <c r="O626" s="33"/>
      <c r="P626" s="33"/>
      <c r="Q626" s="33"/>
      <c r="R626" s="33"/>
      <c r="S626" s="33"/>
    </row>
    <row r="627" spans="2:19">
      <c r="B627" s="5">
        <v>1968</v>
      </c>
      <c r="C627" s="33">
        <v>1775.21</v>
      </c>
      <c r="D627" s="33">
        <v>1775.21</v>
      </c>
      <c r="E627" s="33">
        <v>1775.21</v>
      </c>
      <c r="F627" s="33"/>
      <c r="G627" s="33"/>
      <c r="H627" s="33"/>
      <c r="I627" s="33"/>
      <c r="J627" s="33"/>
      <c r="K627" s="33"/>
      <c r="L627" s="33"/>
      <c r="M627" s="33"/>
      <c r="N627" s="33"/>
      <c r="O627" s="33"/>
      <c r="P627" s="33"/>
      <c r="Q627" s="33"/>
      <c r="R627" s="33"/>
      <c r="S627" s="33"/>
    </row>
    <row r="628" spans="2:19">
      <c r="B628" s="5">
        <v>1967</v>
      </c>
      <c r="C628" s="33">
        <v>16531.09</v>
      </c>
      <c r="D628" s="33">
        <v>16531.09</v>
      </c>
      <c r="E628" s="33">
        <v>16531.09</v>
      </c>
      <c r="F628" s="33">
        <v>16531.09</v>
      </c>
      <c r="G628" s="33">
        <v>16531.09</v>
      </c>
      <c r="H628" s="33">
        <v>16531.09</v>
      </c>
      <c r="I628" s="33">
        <v>16531.09</v>
      </c>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v>725.52</v>
      </c>
      <c r="D630" s="33">
        <v>725.52</v>
      </c>
      <c r="E630" s="33">
        <v>725.52</v>
      </c>
      <c r="F630" s="33">
        <v>725.52</v>
      </c>
      <c r="G630" s="33">
        <v>725.52</v>
      </c>
      <c r="H630" s="33">
        <v>725.52</v>
      </c>
      <c r="I630" s="33">
        <v>725.52</v>
      </c>
      <c r="J630" s="33">
        <v>725.52</v>
      </c>
      <c r="K630" s="33"/>
      <c r="L630" s="33"/>
      <c r="M630" s="33"/>
      <c r="N630" s="33"/>
      <c r="O630" s="33"/>
      <c r="P630" s="33"/>
      <c r="Q630" s="33"/>
      <c r="R630" s="33"/>
      <c r="S630" s="33"/>
    </row>
    <row r="631" spans="2:19">
      <c r="B631" s="5">
        <v>1964</v>
      </c>
      <c r="C631" s="33">
        <v>2651.56</v>
      </c>
      <c r="D631" s="33">
        <v>2651.56</v>
      </c>
      <c r="E631" s="33">
        <v>2651.56</v>
      </c>
      <c r="F631" s="33">
        <v>1717.94</v>
      </c>
      <c r="G631" s="33">
        <v>1717.94</v>
      </c>
      <c r="H631" s="33">
        <v>1717.94</v>
      </c>
      <c r="I631" s="33">
        <v>1717.94</v>
      </c>
      <c r="J631" s="33">
        <v>1717.94</v>
      </c>
      <c r="K631" s="33"/>
      <c r="L631" s="33"/>
      <c r="M631" s="33"/>
      <c r="N631" s="33"/>
      <c r="O631" s="33"/>
      <c r="P631" s="33"/>
      <c r="Q631" s="33"/>
      <c r="R631" s="33"/>
      <c r="S631" s="33"/>
    </row>
    <row r="632" spans="2:19">
      <c r="B632" s="5">
        <v>1963</v>
      </c>
      <c r="C632" s="33">
        <v>823.69</v>
      </c>
      <c r="D632" s="33">
        <v>823.69</v>
      </c>
      <c r="E632" s="33">
        <v>823.69</v>
      </c>
      <c r="F632" s="33">
        <v>823.69</v>
      </c>
      <c r="G632" s="33">
        <v>823.69</v>
      </c>
      <c r="H632" s="33">
        <v>823.69</v>
      </c>
      <c r="I632" s="33">
        <v>823.69</v>
      </c>
      <c r="J632" s="33">
        <v>823.69</v>
      </c>
      <c r="K632" s="33"/>
      <c r="L632" s="33"/>
      <c r="M632" s="33"/>
      <c r="N632" s="33"/>
      <c r="O632" s="33"/>
      <c r="P632" s="33"/>
      <c r="Q632" s="33"/>
      <c r="R632" s="33"/>
      <c r="S632" s="33"/>
    </row>
    <row r="633" spans="2:19">
      <c r="B633" s="5">
        <v>1962</v>
      </c>
      <c r="C633" s="33">
        <v>578.78</v>
      </c>
      <c r="D633" s="33">
        <v>578.78</v>
      </c>
      <c r="E633" s="33">
        <v>578.78</v>
      </c>
      <c r="F633" s="33">
        <v>578.78</v>
      </c>
      <c r="G633" s="33">
        <v>578.78</v>
      </c>
      <c r="H633" s="33">
        <v>578.78</v>
      </c>
      <c r="I633" s="33">
        <v>578.78</v>
      </c>
      <c r="J633" s="33">
        <v>578.78</v>
      </c>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v>379.89</v>
      </c>
      <c r="D636" s="33">
        <v>379.89</v>
      </c>
      <c r="E636" s="33">
        <v>379.89</v>
      </c>
      <c r="F636" s="33">
        <v>379.89</v>
      </c>
      <c r="G636" s="33">
        <v>379.89</v>
      </c>
      <c r="H636" s="33">
        <v>379.89</v>
      </c>
      <c r="I636" s="33">
        <v>379.89</v>
      </c>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186</v>
      </c>
      <c r="B666" s="6" t="s">
        <v>180</v>
      </c>
      <c r="C666" s="7">
        <f>SUM(C589:C665)</f>
        <v>661346.37999999989</v>
      </c>
      <c r="D666" s="7">
        <f>SUM(D588:D665)</f>
        <v>655256.97999999986</v>
      </c>
      <c r="E666" s="7">
        <f>SUM(E587:E665)</f>
        <v>660025.1399999999</v>
      </c>
      <c r="F666" s="7">
        <f>SUM(F586:F665)</f>
        <v>658592.68999999971</v>
      </c>
      <c r="G666" s="7">
        <f>SUM(G585:G665)</f>
        <v>662109.68999999983</v>
      </c>
      <c r="H666" s="7">
        <f>SUM(H579:H665)</f>
        <v>666010.82999999984</v>
      </c>
      <c r="I666" s="7">
        <f>SUM(I579:I665)</f>
        <v>667023.7899999998</v>
      </c>
      <c r="J666" s="7">
        <f t="shared" ref="J666" si="9">SUM(J579:J665)</f>
        <v>318505.76000000013</v>
      </c>
      <c r="K666" s="7">
        <f>SUM(K579:K665)</f>
        <v>2252.34</v>
      </c>
      <c r="L666" s="7">
        <f t="shared" ref="L666" si="10">SUM(L579:L665)</f>
        <v>2252.34</v>
      </c>
      <c r="M666" s="7">
        <f>SUM(M579:M665)</f>
        <v>2252.34</v>
      </c>
      <c r="N666" s="10">
        <f>SUM(N574:N665)</f>
        <v>2252.34</v>
      </c>
      <c r="O666" s="10">
        <f>SUM(O574:O665)</f>
        <v>2252.34</v>
      </c>
      <c r="P666" s="10">
        <f>SUM(P574:P665)</f>
        <v>2252.34</v>
      </c>
      <c r="Q666" s="10">
        <f>SUM(Q574:Q665)</f>
        <v>2252.34</v>
      </c>
      <c r="R666" s="10">
        <f>SUM(R573:R665)</f>
        <v>2252.34</v>
      </c>
      <c r="S666" s="10">
        <f>SUM(S573:S665)</f>
        <v>0</v>
      </c>
    </row>
    <row r="667" spans="1:19">
      <c r="A667" s="63"/>
      <c r="B667" s="6"/>
      <c r="C667" s="7"/>
      <c r="D667" s="7"/>
      <c r="E667" s="7"/>
      <c r="F667" s="7"/>
      <c r="G667" s="7"/>
      <c r="H667" s="7"/>
      <c r="I667" s="7"/>
      <c r="J667" s="7"/>
      <c r="K667" s="7"/>
      <c r="L667" s="7"/>
      <c r="M667" s="9"/>
    </row>
    <row r="668" spans="1:19">
      <c r="A668" s="64" t="s">
        <v>187</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188</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v>6692.02</v>
      </c>
      <c r="F777" s="33">
        <v>6692.02</v>
      </c>
      <c r="G777" s="33">
        <v>6692.02</v>
      </c>
      <c r="H777" s="33">
        <v>6692.02</v>
      </c>
      <c r="I777" s="33">
        <v>6692.02</v>
      </c>
      <c r="J777" s="33">
        <v>6692.02</v>
      </c>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v>2995.66</v>
      </c>
      <c r="D788" s="33">
        <v>2995.66</v>
      </c>
      <c r="E788" s="33">
        <v>2995.66</v>
      </c>
      <c r="F788" s="33">
        <v>2995.66</v>
      </c>
      <c r="G788" s="33">
        <v>2995.66</v>
      </c>
      <c r="H788" s="33">
        <v>2995.66</v>
      </c>
      <c r="I788" s="33">
        <v>2995.66</v>
      </c>
      <c r="J788" s="33">
        <v>2995.66</v>
      </c>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v>1362.6</v>
      </c>
      <c r="D792" s="33">
        <v>1362.6</v>
      </c>
      <c r="E792" s="33">
        <v>1362.6</v>
      </c>
      <c r="F792" s="33">
        <v>1362.6</v>
      </c>
      <c r="G792" s="33">
        <v>1362.6</v>
      </c>
      <c r="H792" s="33">
        <v>1362.6</v>
      </c>
      <c r="I792" s="33">
        <v>1362.6</v>
      </c>
      <c r="J792" s="33">
        <v>1362.6</v>
      </c>
      <c r="K792" s="33"/>
      <c r="L792" s="33"/>
      <c r="M792" s="33"/>
      <c r="N792" s="33"/>
      <c r="O792" s="33"/>
      <c r="P792" s="33"/>
      <c r="Q792" s="33"/>
      <c r="R792" s="33"/>
      <c r="S792" s="33"/>
    </row>
    <row r="793" spans="2:19">
      <c r="B793" s="5">
        <v>1992</v>
      </c>
      <c r="C793" s="33">
        <v>1358</v>
      </c>
      <c r="D793" s="33">
        <v>1358</v>
      </c>
      <c r="E793" s="33">
        <v>1358</v>
      </c>
      <c r="F793" s="33">
        <v>1358</v>
      </c>
      <c r="G793" s="33">
        <v>1358</v>
      </c>
      <c r="H793" s="33">
        <v>1358</v>
      </c>
      <c r="I793" s="33">
        <v>1358</v>
      </c>
      <c r="J793" s="33">
        <v>1358</v>
      </c>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188</v>
      </c>
      <c r="B856" s="6" t="s">
        <v>180</v>
      </c>
      <c r="C856" s="7">
        <f>SUM(C779:C855)</f>
        <v>5716.26</v>
      </c>
      <c r="D856" s="7">
        <f>SUM(D778:D855)</f>
        <v>5716.26</v>
      </c>
      <c r="E856" s="7">
        <f>SUM(E777:E855)</f>
        <v>12408.28</v>
      </c>
      <c r="F856" s="7">
        <f>SUM(F776:F855)</f>
        <v>12408.28</v>
      </c>
      <c r="G856" s="7">
        <f>SUM(G775:G855)</f>
        <v>12408.28</v>
      </c>
      <c r="H856" s="7">
        <f>SUM(H769:H855)</f>
        <v>12408.28</v>
      </c>
      <c r="I856" s="7">
        <f>SUM(I769:I855)</f>
        <v>12408.28</v>
      </c>
      <c r="J856" s="7">
        <f t="shared" ref="J856" si="13">SUM(J769:J855)</f>
        <v>12408.28</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189</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v>9500</v>
      </c>
      <c r="J868" s="33">
        <v>0</v>
      </c>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v>1549</v>
      </c>
      <c r="G871" s="33">
        <v>1549</v>
      </c>
      <c r="H871" s="33">
        <v>1549</v>
      </c>
      <c r="I871" s="33">
        <v>1549</v>
      </c>
      <c r="J871" s="33">
        <v>0</v>
      </c>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v>495.44</v>
      </c>
      <c r="D886" s="33">
        <v>0</v>
      </c>
      <c r="E886" s="33"/>
      <c r="F886" s="33"/>
      <c r="G886" s="33"/>
      <c r="H886" s="33"/>
      <c r="I886" s="33"/>
      <c r="J886" s="33"/>
      <c r="K886" s="33"/>
      <c r="L886" s="33"/>
      <c r="M886" s="33"/>
      <c r="N886" s="33"/>
      <c r="O886" s="33"/>
      <c r="P886" s="33"/>
      <c r="Q886" s="33"/>
      <c r="R886" s="33"/>
      <c r="S886" s="33"/>
    </row>
    <row r="887" spans="2:19">
      <c r="B887" s="5">
        <v>1993</v>
      </c>
      <c r="C887" s="33">
        <v>6919.82</v>
      </c>
      <c r="D887" s="33">
        <v>0</v>
      </c>
      <c r="E887" s="33"/>
      <c r="F887" s="33"/>
      <c r="G887" s="33"/>
      <c r="H887" s="33"/>
      <c r="I887" s="33"/>
      <c r="J887" s="33"/>
      <c r="K887" s="33"/>
      <c r="L887" s="33"/>
      <c r="M887" s="33"/>
      <c r="N887" s="33"/>
      <c r="O887" s="33"/>
      <c r="P887" s="33"/>
      <c r="Q887" s="33"/>
      <c r="R887" s="33"/>
      <c r="S887" s="33"/>
    </row>
    <row r="888" spans="2:19">
      <c r="B888" s="5">
        <v>1992</v>
      </c>
      <c r="C888" s="33">
        <v>5740.28</v>
      </c>
      <c r="D888" s="33">
        <v>0</v>
      </c>
      <c r="E888" s="33"/>
      <c r="F888" s="33"/>
      <c r="G888" s="33"/>
      <c r="H888" s="33"/>
      <c r="I888" s="33"/>
      <c r="J888" s="33"/>
      <c r="K888" s="33"/>
      <c r="L888" s="33"/>
      <c r="M888" s="33"/>
      <c r="N888" s="33"/>
      <c r="O888" s="33"/>
      <c r="P888" s="33"/>
      <c r="Q888" s="33"/>
      <c r="R888" s="33"/>
      <c r="S888" s="33"/>
    </row>
    <row r="889" spans="2:19">
      <c r="B889" s="5">
        <v>1991</v>
      </c>
      <c r="C889" s="33">
        <v>72607.039999999994</v>
      </c>
      <c r="D889" s="33">
        <v>0</v>
      </c>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189</v>
      </c>
      <c r="B951" s="6" t="s">
        <v>180</v>
      </c>
      <c r="C951" s="7">
        <f>SUM(C874:C950)</f>
        <v>85762.579999999987</v>
      </c>
      <c r="D951" s="7">
        <f>SUM(D873:D950)</f>
        <v>0</v>
      </c>
      <c r="E951" s="7">
        <f>SUM(E872:E950)</f>
        <v>0</v>
      </c>
      <c r="F951" s="7">
        <f>SUM(F871:F950)</f>
        <v>1549</v>
      </c>
      <c r="G951" s="7">
        <f>SUM(G870:G950)</f>
        <v>1549</v>
      </c>
      <c r="H951" s="7">
        <f>SUM(H864:H950)</f>
        <v>1549</v>
      </c>
      <c r="I951" s="7">
        <f>SUM(I864:I950)</f>
        <v>11049</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190</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v>157970.23000000001</v>
      </c>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v>626.38</v>
      </c>
      <c r="I964" s="33">
        <v>626.38</v>
      </c>
      <c r="J964" s="33">
        <v>626.38</v>
      </c>
      <c r="K964" s="33"/>
      <c r="L964" s="33"/>
      <c r="M964" s="33"/>
      <c r="N964" s="33"/>
      <c r="O964" s="33"/>
      <c r="P964" s="33"/>
      <c r="Q964" s="33"/>
      <c r="R964" s="33"/>
      <c r="S964" s="33"/>
    </row>
    <row r="965" spans="2:19">
      <c r="B965" s="5">
        <v>2010</v>
      </c>
      <c r="C965" s="32"/>
      <c r="D965" s="32"/>
      <c r="E965" s="32"/>
      <c r="F965" s="32"/>
      <c r="G965" s="33">
        <v>2256.12</v>
      </c>
      <c r="H965" s="33">
        <v>2256.12</v>
      </c>
      <c r="I965" s="33">
        <v>2256.12</v>
      </c>
      <c r="J965" s="33">
        <v>2256.12</v>
      </c>
      <c r="K965" s="33"/>
      <c r="L965" s="33"/>
      <c r="M965" s="33"/>
      <c r="N965" s="33"/>
      <c r="O965" s="33"/>
      <c r="P965" s="33"/>
      <c r="Q965" s="33"/>
      <c r="R965" s="33"/>
      <c r="S965" s="33"/>
    </row>
    <row r="966" spans="2:19">
      <c r="B966" s="5">
        <v>2009</v>
      </c>
      <c r="C966" s="32"/>
      <c r="D966" s="32"/>
      <c r="E966" s="32"/>
      <c r="F966" s="33">
        <v>2597</v>
      </c>
      <c r="G966" s="33">
        <v>2597</v>
      </c>
      <c r="H966" s="33">
        <v>2597</v>
      </c>
      <c r="I966" s="33">
        <v>2597</v>
      </c>
      <c r="J966" s="33">
        <v>2597</v>
      </c>
      <c r="K966" s="33"/>
      <c r="L966" s="33"/>
      <c r="M966" s="33"/>
      <c r="N966" s="33"/>
      <c r="O966" s="33"/>
      <c r="P966" s="33"/>
      <c r="Q966" s="33"/>
      <c r="R966" s="33"/>
      <c r="S966" s="33"/>
    </row>
    <row r="967" spans="2:19">
      <c r="B967" s="5">
        <v>2008</v>
      </c>
      <c r="C967" s="32"/>
      <c r="D967" s="32"/>
      <c r="E967" s="33">
        <v>32053.46</v>
      </c>
      <c r="F967" s="33">
        <v>32053.46</v>
      </c>
      <c r="G967" s="33">
        <v>32053.46</v>
      </c>
      <c r="H967" s="33">
        <v>32053.46</v>
      </c>
      <c r="I967" s="33">
        <v>32053.46</v>
      </c>
      <c r="J967" s="33">
        <v>32053.46</v>
      </c>
      <c r="K967" s="33"/>
      <c r="L967" s="33"/>
      <c r="M967" s="33"/>
      <c r="N967" s="33"/>
      <c r="O967" s="33"/>
      <c r="P967" s="33"/>
      <c r="Q967" s="33"/>
      <c r="R967" s="33"/>
      <c r="S967" s="33"/>
    </row>
    <row r="968" spans="2:19">
      <c r="B968" s="5">
        <v>2007</v>
      </c>
      <c r="C968" s="32"/>
      <c r="D968" s="33">
        <v>53114.39</v>
      </c>
      <c r="E968" s="33">
        <v>53114.39</v>
      </c>
      <c r="F968" s="33">
        <v>53114.39</v>
      </c>
      <c r="G968" s="33">
        <v>53114.39</v>
      </c>
      <c r="H968" s="33">
        <v>53114.39</v>
      </c>
      <c r="I968" s="33">
        <v>53114.39</v>
      </c>
      <c r="J968" s="33">
        <v>53114.39</v>
      </c>
      <c r="K968" s="33"/>
      <c r="L968" s="33"/>
      <c r="M968" s="33"/>
      <c r="N968" s="33"/>
      <c r="O968" s="33"/>
      <c r="P968" s="33"/>
      <c r="Q968" s="33"/>
      <c r="R968" s="33"/>
      <c r="S968" s="33"/>
    </row>
    <row r="969" spans="2:19">
      <c r="B969" s="5">
        <v>2006</v>
      </c>
      <c r="C969" s="33">
        <v>525.74</v>
      </c>
      <c r="D969" s="33">
        <v>525.74</v>
      </c>
      <c r="E969" s="33">
        <v>525.74</v>
      </c>
      <c r="F969" s="33">
        <v>525.74</v>
      </c>
      <c r="G969" s="33">
        <v>525.74</v>
      </c>
      <c r="H969" s="33">
        <v>525.74</v>
      </c>
      <c r="I969" s="33">
        <v>525.74</v>
      </c>
      <c r="J969" s="33">
        <v>525.74</v>
      </c>
      <c r="K969" s="33"/>
      <c r="L969" s="33"/>
      <c r="M969" s="33"/>
      <c r="N969" s="33"/>
      <c r="O969" s="33"/>
      <c r="P969" s="33"/>
      <c r="Q969" s="33"/>
      <c r="R969" s="33"/>
      <c r="S969" s="33"/>
    </row>
    <row r="970" spans="2:19">
      <c r="B970" s="5">
        <v>2005</v>
      </c>
      <c r="C970" s="33">
        <v>30616.86</v>
      </c>
      <c r="D970" s="33">
        <v>30616.86</v>
      </c>
      <c r="E970" s="33">
        <v>30616.86</v>
      </c>
      <c r="F970" s="33">
        <v>30616.86</v>
      </c>
      <c r="G970" s="33">
        <v>30616.86</v>
      </c>
      <c r="H970" s="33">
        <v>30616.86</v>
      </c>
      <c r="I970" s="33">
        <v>30616.86</v>
      </c>
      <c r="J970" s="33">
        <v>30616.86</v>
      </c>
      <c r="K970" s="33"/>
      <c r="L970" s="33"/>
      <c r="M970" s="33"/>
      <c r="N970" s="33"/>
      <c r="O970" s="33"/>
      <c r="P970" s="33"/>
      <c r="Q970" s="33"/>
      <c r="R970" s="33"/>
      <c r="S970" s="33"/>
    </row>
    <row r="971" spans="2:19">
      <c r="B971" s="5">
        <v>2004</v>
      </c>
      <c r="C971" s="33">
        <v>139284.78</v>
      </c>
      <c r="D971" s="33">
        <v>139284.78</v>
      </c>
      <c r="E971" s="33">
        <v>139284.78</v>
      </c>
      <c r="F971" s="33">
        <v>139284.78</v>
      </c>
      <c r="G971" s="33">
        <v>139284.78</v>
      </c>
      <c r="H971" s="33">
        <v>139284.78</v>
      </c>
      <c r="I971" s="33">
        <v>139284.78</v>
      </c>
      <c r="J971" s="33">
        <v>139284.78</v>
      </c>
      <c r="K971" s="33"/>
      <c r="L971" s="33"/>
      <c r="M971" s="33"/>
      <c r="N971" s="33"/>
      <c r="O971" s="33"/>
      <c r="P971" s="33"/>
      <c r="Q971" s="33"/>
      <c r="R971" s="33"/>
      <c r="S971" s="33"/>
    </row>
    <row r="972" spans="2:19">
      <c r="B972" s="5">
        <v>2003</v>
      </c>
      <c r="C972" s="33">
        <v>500</v>
      </c>
      <c r="D972" s="33">
        <v>500</v>
      </c>
      <c r="E972" s="33">
        <v>500</v>
      </c>
      <c r="F972" s="33">
        <v>500</v>
      </c>
      <c r="G972" s="33">
        <v>500</v>
      </c>
      <c r="H972" s="33">
        <v>500</v>
      </c>
      <c r="I972" s="33">
        <v>500</v>
      </c>
      <c r="J972" s="33">
        <v>500</v>
      </c>
      <c r="K972" s="33"/>
      <c r="L972" s="33"/>
      <c r="M972" s="33"/>
      <c r="N972" s="33"/>
      <c r="O972" s="33"/>
      <c r="P972" s="33"/>
      <c r="Q972" s="33"/>
      <c r="R972" s="33"/>
      <c r="S972" s="33"/>
    </row>
    <row r="973" spans="2:19">
      <c r="B973" s="5">
        <v>2002</v>
      </c>
      <c r="C973" s="33">
        <v>70177.98</v>
      </c>
      <c r="D973" s="33">
        <v>70177.98</v>
      </c>
      <c r="E973" s="33">
        <v>70177.98</v>
      </c>
      <c r="F973" s="33">
        <v>70177.98</v>
      </c>
      <c r="G973" s="33">
        <v>70177.98</v>
      </c>
      <c r="H973" s="33">
        <v>70177.98</v>
      </c>
      <c r="I973" s="33">
        <v>70177.98</v>
      </c>
      <c r="J973" s="33">
        <v>30115</v>
      </c>
      <c r="K973" s="33"/>
      <c r="L973" s="33"/>
      <c r="M973" s="33"/>
      <c r="N973" s="33"/>
      <c r="O973" s="33"/>
      <c r="P973" s="33"/>
      <c r="Q973" s="33"/>
      <c r="R973" s="33"/>
      <c r="S973" s="33"/>
    </row>
    <row r="974" spans="2:19">
      <c r="B974" s="5">
        <v>2001</v>
      </c>
      <c r="C974" s="33">
        <v>62626.21</v>
      </c>
      <c r="D974" s="33">
        <v>62626.21</v>
      </c>
      <c r="E974" s="33">
        <v>62626.21</v>
      </c>
      <c r="F974" s="33">
        <v>62626.21</v>
      </c>
      <c r="G974" s="33">
        <v>62626.21</v>
      </c>
      <c r="H974" s="33">
        <v>62626.21</v>
      </c>
      <c r="I974" s="33">
        <v>62626.21</v>
      </c>
      <c r="J974" s="33">
        <v>39957.24</v>
      </c>
      <c r="K974" s="33"/>
      <c r="L974" s="33"/>
      <c r="M974" s="33"/>
      <c r="N974" s="33"/>
      <c r="O974" s="33"/>
      <c r="P974" s="33"/>
      <c r="Q974" s="33"/>
      <c r="R974" s="33"/>
      <c r="S974" s="33"/>
    </row>
    <row r="975" spans="2:19">
      <c r="B975" s="5">
        <v>2000</v>
      </c>
      <c r="C975" s="33">
        <v>63630.87</v>
      </c>
      <c r="D975" s="33">
        <v>63630.87</v>
      </c>
      <c r="E975" s="33">
        <v>63630.87</v>
      </c>
      <c r="F975" s="33">
        <v>63630.87</v>
      </c>
      <c r="G975" s="33">
        <v>63630.87</v>
      </c>
      <c r="H975" s="33">
        <v>63630.87</v>
      </c>
      <c r="I975" s="33">
        <v>63630.87</v>
      </c>
      <c r="J975" s="33">
        <v>1247.6500000000001</v>
      </c>
      <c r="K975" s="33"/>
      <c r="L975" s="33"/>
      <c r="M975" s="33"/>
      <c r="N975" s="33"/>
      <c r="O975" s="33"/>
      <c r="P975" s="33"/>
      <c r="Q975" s="33"/>
      <c r="R975" s="33"/>
      <c r="S975" s="33"/>
    </row>
    <row r="976" spans="2:19">
      <c r="B976" s="5">
        <v>1999</v>
      </c>
      <c r="C976" s="33">
        <v>32172</v>
      </c>
      <c r="D976" s="33">
        <v>32172</v>
      </c>
      <c r="E976" s="33">
        <v>32172</v>
      </c>
      <c r="F976" s="33">
        <v>32172</v>
      </c>
      <c r="G976" s="33"/>
      <c r="H976" s="33"/>
      <c r="I976" s="33"/>
      <c r="J976" s="33"/>
      <c r="K976" s="33"/>
      <c r="L976" s="33"/>
      <c r="M976" s="33"/>
      <c r="N976" s="33"/>
      <c r="O976" s="33"/>
      <c r="P976" s="33"/>
      <c r="Q976" s="33"/>
      <c r="R976" s="33"/>
      <c r="S976" s="33"/>
    </row>
    <row r="977" spans="2:19">
      <c r="B977" s="5">
        <v>1998</v>
      </c>
      <c r="C977" s="33">
        <v>25382.75</v>
      </c>
      <c r="D977" s="33">
        <v>25382.75</v>
      </c>
      <c r="E977" s="33">
        <v>1422.93</v>
      </c>
      <c r="F977" s="33">
        <v>1422.93</v>
      </c>
      <c r="G977" s="33">
        <v>1422.93</v>
      </c>
      <c r="H977" s="33">
        <v>1422.93</v>
      </c>
      <c r="I977" s="33">
        <v>1422.93</v>
      </c>
      <c r="J977" s="33">
        <v>1422.93</v>
      </c>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v>3315.22</v>
      </c>
      <c r="D979" s="33">
        <v>3315.22</v>
      </c>
      <c r="E979" s="33">
        <v>3315.22</v>
      </c>
      <c r="F979" s="33">
        <v>3315.22</v>
      </c>
      <c r="G979" s="33">
        <v>3315.22</v>
      </c>
      <c r="H979" s="33">
        <v>3315.22</v>
      </c>
      <c r="I979" s="33">
        <v>3315.22</v>
      </c>
      <c r="J979" s="33">
        <v>3315.22</v>
      </c>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v>6506.7</v>
      </c>
      <c r="D983" s="33">
        <v>6506.7</v>
      </c>
      <c r="E983" s="33">
        <v>6506.7</v>
      </c>
      <c r="F983" s="33">
        <v>6506.7</v>
      </c>
      <c r="G983" s="33">
        <v>6506.7</v>
      </c>
      <c r="H983" s="33">
        <v>6506.7</v>
      </c>
      <c r="I983" s="33">
        <v>6506.7</v>
      </c>
      <c r="J983" s="33">
        <v>6506.7</v>
      </c>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v>6296.56</v>
      </c>
      <c r="D985" s="33">
        <v>6296.56</v>
      </c>
      <c r="E985" s="33">
        <v>6296.56</v>
      </c>
      <c r="F985" s="33">
        <v>6296.56</v>
      </c>
      <c r="G985" s="33">
        <v>6296.56</v>
      </c>
      <c r="H985" s="33">
        <v>6296.56</v>
      </c>
      <c r="I985" s="33">
        <v>6296.56</v>
      </c>
      <c r="J985" s="33">
        <v>6296.56</v>
      </c>
      <c r="K985" s="33"/>
      <c r="L985" s="33"/>
      <c r="M985" s="33"/>
      <c r="N985" s="33"/>
      <c r="O985" s="33"/>
      <c r="P985" s="33"/>
      <c r="Q985" s="33"/>
      <c r="R985" s="33"/>
      <c r="S985" s="33"/>
    </row>
    <row r="986" spans="2:19">
      <c r="B986" s="5">
        <v>1989</v>
      </c>
      <c r="C986" s="33">
        <v>839.54</v>
      </c>
      <c r="D986" s="33">
        <v>839.54</v>
      </c>
      <c r="E986" s="33">
        <v>839.54</v>
      </c>
      <c r="F986" s="33">
        <v>839.54</v>
      </c>
      <c r="G986" s="33">
        <v>839.54</v>
      </c>
      <c r="H986" s="33">
        <v>839.54</v>
      </c>
      <c r="I986" s="33">
        <v>839.54</v>
      </c>
      <c r="J986" s="33">
        <v>839.54</v>
      </c>
      <c r="K986" s="33"/>
      <c r="L986" s="33"/>
      <c r="M986" s="33"/>
      <c r="N986" s="33"/>
      <c r="O986" s="33"/>
      <c r="P986" s="33"/>
      <c r="Q986" s="33"/>
      <c r="R986" s="33"/>
      <c r="S986" s="33"/>
    </row>
    <row r="987" spans="2:19">
      <c r="B987" s="5">
        <v>1988</v>
      </c>
      <c r="C987" s="33">
        <v>3104.05</v>
      </c>
      <c r="D987" s="33">
        <v>3104.05</v>
      </c>
      <c r="E987" s="33">
        <v>3104.05</v>
      </c>
      <c r="F987" s="33">
        <v>3104.05</v>
      </c>
      <c r="G987" s="33">
        <v>3104.05</v>
      </c>
      <c r="H987" s="33">
        <v>3104.05</v>
      </c>
      <c r="I987" s="33">
        <v>3104.05</v>
      </c>
      <c r="J987" s="33">
        <v>3104.05</v>
      </c>
      <c r="K987" s="33"/>
      <c r="L987" s="33"/>
      <c r="M987" s="33"/>
      <c r="N987" s="33"/>
      <c r="O987" s="33"/>
      <c r="P987" s="33"/>
      <c r="Q987" s="33"/>
      <c r="R987" s="33"/>
      <c r="S987" s="33"/>
    </row>
    <row r="988" spans="2:19">
      <c r="B988" s="5">
        <v>1987</v>
      </c>
      <c r="C988" s="33">
        <v>5448.83</v>
      </c>
      <c r="D988" s="33">
        <v>5448.83</v>
      </c>
      <c r="E988" s="33">
        <v>5448.83</v>
      </c>
      <c r="F988" s="33">
        <v>5448.83</v>
      </c>
      <c r="G988" s="33">
        <v>5448.83</v>
      </c>
      <c r="H988" s="33">
        <v>5448.83</v>
      </c>
      <c r="I988" s="33">
        <v>5448.83</v>
      </c>
      <c r="J988" s="33">
        <v>2653.09</v>
      </c>
      <c r="K988" s="33"/>
      <c r="L988" s="33"/>
      <c r="M988" s="33"/>
      <c r="N988" s="33"/>
      <c r="O988" s="33"/>
      <c r="P988" s="33"/>
      <c r="Q988" s="33"/>
      <c r="R988" s="33"/>
      <c r="S988" s="33"/>
    </row>
    <row r="989" spans="2:19">
      <c r="B989" s="5">
        <v>1986</v>
      </c>
      <c r="C989" s="33">
        <v>17983.16</v>
      </c>
      <c r="D989" s="33">
        <v>17983.16</v>
      </c>
      <c r="E989" s="33">
        <v>17983.16</v>
      </c>
      <c r="F989" s="33">
        <v>17983.16</v>
      </c>
      <c r="G989" s="33">
        <v>17983.16</v>
      </c>
      <c r="H989" s="33">
        <v>17983.16</v>
      </c>
      <c r="I989" s="33">
        <v>17983.16</v>
      </c>
      <c r="J989" s="33">
        <v>17983.16</v>
      </c>
      <c r="K989" s="33"/>
      <c r="L989" s="33"/>
      <c r="M989" s="33"/>
      <c r="N989" s="33"/>
      <c r="O989" s="33"/>
      <c r="P989" s="33"/>
      <c r="Q989" s="33"/>
      <c r="R989" s="33"/>
      <c r="S989" s="33"/>
    </row>
    <row r="990" spans="2:19">
      <c r="B990" s="5">
        <v>1985</v>
      </c>
      <c r="C990" s="33">
        <v>10692.65</v>
      </c>
      <c r="D990" s="33">
        <v>2491.5300000000002</v>
      </c>
      <c r="E990" s="33">
        <v>2491.5300000000002</v>
      </c>
      <c r="F990" s="33">
        <v>2491.5300000000002</v>
      </c>
      <c r="G990" s="33">
        <v>2491.5300000000002</v>
      </c>
      <c r="H990" s="33">
        <v>2491.5300000000002</v>
      </c>
      <c r="I990" s="33">
        <v>1949.56</v>
      </c>
      <c r="J990" s="33">
        <v>1949.56</v>
      </c>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v>6277.64</v>
      </c>
      <c r="D992" s="33">
        <v>6277.64</v>
      </c>
      <c r="E992" s="33"/>
      <c r="F992" s="33"/>
      <c r="G992" s="33"/>
      <c r="H992" s="33"/>
      <c r="I992" s="33"/>
      <c r="J992" s="33"/>
      <c r="K992" s="33"/>
      <c r="L992" s="33"/>
      <c r="M992" s="33"/>
      <c r="N992" s="33"/>
      <c r="O992" s="33"/>
      <c r="P992" s="33"/>
      <c r="Q992" s="33"/>
      <c r="R992" s="33"/>
      <c r="S992" s="33"/>
    </row>
    <row r="993" spans="2:19">
      <c r="B993" s="5">
        <v>1982</v>
      </c>
      <c r="C993" s="33">
        <v>438.18</v>
      </c>
      <c r="D993" s="33">
        <v>438.18</v>
      </c>
      <c r="E993" s="33">
        <v>438.18</v>
      </c>
      <c r="F993" s="33">
        <v>438.18</v>
      </c>
      <c r="G993" s="33">
        <v>438.18</v>
      </c>
      <c r="H993" s="33">
        <v>438.18</v>
      </c>
      <c r="I993" s="33">
        <v>438.18</v>
      </c>
      <c r="J993" s="33">
        <v>438.18</v>
      </c>
      <c r="K993" s="33"/>
      <c r="L993" s="33"/>
      <c r="M993" s="33"/>
      <c r="N993" s="33"/>
      <c r="O993" s="33"/>
      <c r="P993" s="33"/>
      <c r="Q993" s="33"/>
      <c r="R993" s="33"/>
      <c r="S993" s="33"/>
    </row>
    <row r="994" spans="2:19">
      <c r="B994" s="5">
        <v>1981</v>
      </c>
      <c r="C994" s="33">
        <v>1313.51</v>
      </c>
      <c r="D994" s="33">
        <v>1313.51</v>
      </c>
      <c r="E994" s="33">
        <v>1313.51</v>
      </c>
      <c r="F994" s="33">
        <v>1313.51</v>
      </c>
      <c r="G994" s="33">
        <v>1313.51</v>
      </c>
      <c r="H994" s="33">
        <v>1313.51</v>
      </c>
      <c r="I994" s="33">
        <v>1313.51</v>
      </c>
      <c r="J994" s="33">
        <v>1313.51</v>
      </c>
      <c r="K994" s="33"/>
      <c r="L994" s="33"/>
      <c r="M994" s="33"/>
      <c r="N994" s="33"/>
      <c r="O994" s="33"/>
      <c r="P994" s="33"/>
      <c r="Q994" s="33"/>
      <c r="R994" s="33"/>
      <c r="S994" s="33"/>
    </row>
    <row r="995" spans="2:19">
      <c r="B995" s="5">
        <v>1980</v>
      </c>
      <c r="C995" s="33">
        <v>1718.96</v>
      </c>
      <c r="D995" s="33">
        <v>1718.96</v>
      </c>
      <c r="E995" s="33">
        <v>1718.96</v>
      </c>
      <c r="F995" s="33">
        <v>1718.96</v>
      </c>
      <c r="G995" s="33">
        <v>1718.96</v>
      </c>
      <c r="H995" s="33">
        <v>1718.96</v>
      </c>
      <c r="I995" s="33">
        <v>1718.96</v>
      </c>
      <c r="J995" s="33">
        <v>1718.96</v>
      </c>
      <c r="K995" s="33"/>
      <c r="L995" s="33"/>
      <c r="M995" s="33"/>
      <c r="N995" s="33"/>
      <c r="O995" s="33"/>
      <c r="P995" s="33"/>
      <c r="Q995" s="33"/>
      <c r="R995" s="33"/>
      <c r="S995" s="33"/>
    </row>
    <row r="996" spans="2:19">
      <c r="B996" s="5">
        <v>1979</v>
      </c>
      <c r="C996" s="33">
        <v>1135.58</v>
      </c>
      <c r="D996" s="33">
        <v>1135.58</v>
      </c>
      <c r="E996" s="33">
        <v>1135.58</v>
      </c>
      <c r="F996" s="33">
        <v>1135.58</v>
      </c>
      <c r="G996" s="33">
        <v>1135.58</v>
      </c>
      <c r="H996" s="33">
        <v>1135.58</v>
      </c>
      <c r="I996" s="33">
        <v>1135.58</v>
      </c>
      <c r="J996" s="33">
        <v>1135.58</v>
      </c>
      <c r="K996" s="33"/>
      <c r="L996" s="33"/>
      <c r="M996" s="33"/>
      <c r="N996" s="33"/>
      <c r="O996" s="33"/>
      <c r="P996" s="33"/>
      <c r="Q996" s="33"/>
      <c r="R996" s="33"/>
      <c r="S996" s="33"/>
    </row>
    <row r="997" spans="2:19">
      <c r="B997" s="5">
        <v>1978</v>
      </c>
      <c r="C997" s="33">
        <v>9692.56</v>
      </c>
      <c r="D997" s="33">
        <v>9692.56</v>
      </c>
      <c r="E997" s="33">
        <v>8289.58</v>
      </c>
      <c r="F997" s="33">
        <v>8289.58</v>
      </c>
      <c r="G997" s="33">
        <v>8289.58</v>
      </c>
      <c r="H997" s="33">
        <v>8289.58</v>
      </c>
      <c r="I997" s="33">
        <v>8289.58</v>
      </c>
      <c r="J997" s="33">
        <v>8289.58</v>
      </c>
      <c r="K997" s="33"/>
      <c r="L997" s="33"/>
      <c r="M997" s="33"/>
      <c r="N997" s="33"/>
      <c r="O997" s="33"/>
      <c r="P997" s="33"/>
      <c r="Q997" s="33"/>
      <c r="R997" s="33"/>
      <c r="S997" s="33"/>
    </row>
    <row r="998" spans="2:19">
      <c r="B998" s="5">
        <v>1977</v>
      </c>
      <c r="C998" s="33">
        <v>2598.9</v>
      </c>
      <c r="D998" s="33">
        <v>2598.9</v>
      </c>
      <c r="E998" s="33">
        <v>2598.9</v>
      </c>
      <c r="F998" s="33">
        <v>2598.9</v>
      </c>
      <c r="G998" s="33">
        <v>2598.9</v>
      </c>
      <c r="H998" s="33">
        <v>2598.9</v>
      </c>
      <c r="I998" s="33">
        <v>2598.9</v>
      </c>
      <c r="J998" s="33">
        <v>2598.9</v>
      </c>
      <c r="K998" s="33"/>
      <c r="L998" s="33"/>
      <c r="M998" s="33"/>
      <c r="N998" s="33"/>
      <c r="O998" s="33"/>
      <c r="P998" s="33"/>
      <c r="Q998" s="33"/>
      <c r="R998" s="33"/>
      <c r="S998" s="33"/>
    </row>
    <row r="999" spans="2:19">
      <c r="B999" s="5">
        <v>1976</v>
      </c>
      <c r="C999" s="33">
        <v>461.7</v>
      </c>
      <c r="D999" s="33">
        <v>461.7</v>
      </c>
      <c r="E999" s="33">
        <v>461.7</v>
      </c>
      <c r="F999" s="33">
        <v>461.7</v>
      </c>
      <c r="G999" s="33">
        <v>461.7</v>
      </c>
      <c r="H999" s="33">
        <v>461.7</v>
      </c>
      <c r="I999" s="33">
        <v>461.7</v>
      </c>
      <c r="J999" s="33">
        <v>461.7</v>
      </c>
      <c r="K999" s="33"/>
      <c r="L999" s="33"/>
      <c r="M999" s="33"/>
      <c r="N999" s="33"/>
      <c r="O999" s="33"/>
      <c r="P999" s="33"/>
      <c r="Q999" s="33"/>
      <c r="R999" s="33"/>
      <c r="S999" s="33"/>
    </row>
    <row r="1000" spans="2:19">
      <c r="B1000" s="5">
        <v>1975</v>
      </c>
      <c r="C1000" s="33">
        <v>1370.26</v>
      </c>
      <c r="D1000" s="33">
        <v>1370.26</v>
      </c>
      <c r="E1000" s="33">
        <v>1370.26</v>
      </c>
      <c r="F1000" s="33">
        <v>1370.26</v>
      </c>
      <c r="G1000" s="33">
        <v>1370.26</v>
      </c>
      <c r="H1000" s="33">
        <v>1370.26</v>
      </c>
      <c r="I1000" s="33">
        <v>1370.26</v>
      </c>
      <c r="J1000" s="33">
        <v>1370.26</v>
      </c>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v>22134.33</v>
      </c>
      <c r="D1002" s="33">
        <v>22134.33</v>
      </c>
      <c r="E1002" s="33">
        <v>22134.33</v>
      </c>
      <c r="F1002" s="33">
        <v>22134.33</v>
      </c>
      <c r="G1002" s="33">
        <v>22134.33</v>
      </c>
      <c r="H1002" s="33">
        <v>22134.33</v>
      </c>
      <c r="I1002" s="33">
        <v>22134.33</v>
      </c>
      <c r="J1002" s="33">
        <v>22134.33</v>
      </c>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v>3650.11</v>
      </c>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v>5397.71</v>
      </c>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v>1141.2</v>
      </c>
      <c r="D1013" s="33">
        <v>1141.2</v>
      </c>
      <c r="E1013" s="33">
        <v>1141.2</v>
      </c>
      <c r="F1013" s="33">
        <v>1141.2</v>
      </c>
      <c r="G1013" s="33">
        <v>1141.2</v>
      </c>
      <c r="H1013" s="33">
        <v>1141.2</v>
      </c>
      <c r="I1013" s="33">
        <v>1141.2</v>
      </c>
      <c r="J1013" s="33">
        <v>1141.2</v>
      </c>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v>337.45</v>
      </c>
      <c r="D1016" s="33">
        <v>337.45</v>
      </c>
      <c r="E1016" s="33">
        <v>337.45</v>
      </c>
      <c r="F1016" s="33">
        <v>337.45</v>
      </c>
      <c r="G1016" s="33">
        <v>337.45</v>
      </c>
      <c r="H1016" s="33">
        <v>337.45</v>
      </c>
      <c r="I1016" s="33">
        <v>337.45</v>
      </c>
      <c r="J1016" s="33">
        <v>337.45</v>
      </c>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190</v>
      </c>
      <c r="B1046" s="6" t="s">
        <v>180</v>
      </c>
      <c r="C1046" s="7">
        <f>SUM(C969:C1045)</f>
        <v>536771.98999999987</v>
      </c>
      <c r="D1046" s="7">
        <f>SUM(D968:D1045)</f>
        <v>572637.43999999983</v>
      </c>
      <c r="E1046" s="7">
        <f>SUM(E967:E1045)</f>
        <v>573050.45999999985</v>
      </c>
      <c r="F1046" s="7">
        <f>SUM(F966:F1045)</f>
        <v>575647.45999999985</v>
      </c>
      <c r="G1046" s="7">
        <f>SUM(G965:G1045)</f>
        <v>545731.57999999996</v>
      </c>
      <c r="H1046" s="7">
        <f>SUM(H959:H1045)</f>
        <v>546357.96</v>
      </c>
      <c r="I1046" s="7">
        <f>SUM(I959:I1045)</f>
        <v>545815.99</v>
      </c>
      <c r="J1046" s="7">
        <f t="shared" ref="J1046" si="17">SUM(J959:J1045)</f>
        <v>575875.30999999982</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191</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192</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v>1314.57</v>
      </c>
      <c r="K1152" s="33"/>
      <c r="L1152" s="33"/>
      <c r="M1152" s="33"/>
      <c r="N1152" s="33"/>
      <c r="O1152" s="33"/>
      <c r="P1152" s="33"/>
      <c r="Q1152" s="33"/>
      <c r="R1152" s="33"/>
      <c r="S1152" s="33"/>
    </row>
    <row r="1153" spans="2:19">
      <c r="B1153" s="5">
        <v>2012</v>
      </c>
      <c r="C1153" s="32"/>
      <c r="D1153" s="32"/>
      <c r="E1153" s="32"/>
      <c r="F1153" s="32"/>
      <c r="G1153" s="32"/>
      <c r="H1153" s="32"/>
      <c r="I1153" s="33">
        <v>725.96</v>
      </c>
      <c r="J1153" s="33">
        <v>725.96</v>
      </c>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v>13288.31</v>
      </c>
      <c r="D1160" s="33">
        <v>13288.31</v>
      </c>
      <c r="E1160" s="33">
        <v>13288.31</v>
      </c>
      <c r="F1160" s="33">
        <v>13288.31</v>
      </c>
      <c r="G1160" s="33">
        <v>13288.31</v>
      </c>
      <c r="H1160" s="33">
        <v>13288.31</v>
      </c>
      <c r="I1160" s="33">
        <v>13288.31</v>
      </c>
      <c r="J1160" s="33">
        <v>13288.31</v>
      </c>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v>8443.48</v>
      </c>
      <c r="D1162" s="33">
        <v>8443.48</v>
      </c>
      <c r="E1162" s="33">
        <v>8443.48</v>
      </c>
      <c r="F1162" s="33">
        <v>8443.48</v>
      </c>
      <c r="G1162" s="33">
        <v>8443.48</v>
      </c>
      <c r="H1162" s="33">
        <v>8443.48</v>
      </c>
      <c r="I1162" s="33">
        <v>8443.48</v>
      </c>
      <c r="J1162" s="33">
        <v>8443.48</v>
      </c>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v>38909.599999999999</v>
      </c>
      <c r="D1164" s="33">
        <v>38909.599999999999</v>
      </c>
      <c r="E1164" s="33">
        <v>38909.599999999999</v>
      </c>
      <c r="F1164" s="33">
        <v>36196.11</v>
      </c>
      <c r="G1164" s="33">
        <v>39196.11</v>
      </c>
      <c r="H1164" s="33">
        <v>36196.11</v>
      </c>
      <c r="I1164" s="33">
        <v>36196.11</v>
      </c>
      <c r="J1164" s="33">
        <v>36196.11</v>
      </c>
      <c r="K1164" s="33"/>
      <c r="L1164" s="33"/>
      <c r="M1164" s="33"/>
      <c r="N1164" s="33"/>
      <c r="O1164" s="33"/>
      <c r="P1164" s="33"/>
      <c r="Q1164" s="33"/>
      <c r="R1164" s="33"/>
      <c r="S1164" s="33"/>
    </row>
    <row r="1165" spans="2:19">
      <c r="B1165" s="5">
        <v>2000</v>
      </c>
      <c r="C1165" s="33">
        <v>8127.25</v>
      </c>
      <c r="D1165" s="33">
        <v>8127.25</v>
      </c>
      <c r="E1165" s="33">
        <v>8127.25</v>
      </c>
      <c r="F1165" s="33">
        <v>8127.25</v>
      </c>
      <c r="G1165" s="33">
        <v>8127.25</v>
      </c>
      <c r="H1165" s="33">
        <v>8127.25</v>
      </c>
      <c r="I1165" s="33">
        <v>8127.25</v>
      </c>
      <c r="J1165" s="33">
        <v>8127.25</v>
      </c>
      <c r="K1165" s="33"/>
      <c r="L1165" s="33"/>
      <c r="M1165" s="33"/>
      <c r="N1165" s="33"/>
      <c r="O1165" s="33"/>
      <c r="P1165" s="33"/>
      <c r="Q1165" s="33"/>
      <c r="R1165" s="33"/>
      <c r="S1165" s="33"/>
    </row>
    <row r="1166" spans="2:19">
      <c r="B1166" s="5">
        <v>1999</v>
      </c>
      <c r="C1166" s="33">
        <v>11800</v>
      </c>
      <c r="D1166" s="33">
        <v>11800</v>
      </c>
      <c r="E1166" s="33">
        <v>11800</v>
      </c>
      <c r="F1166" s="33">
        <v>11800</v>
      </c>
      <c r="G1166" s="33">
        <v>11800</v>
      </c>
      <c r="H1166" s="33">
        <v>11800</v>
      </c>
      <c r="I1166" s="33">
        <v>11800</v>
      </c>
      <c r="J1166" s="33">
        <v>11800</v>
      </c>
      <c r="K1166" s="33"/>
      <c r="L1166" s="33"/>
      <c r="M1166" s="33"/>
      <c r="N1166" s="33"/>
      <c r="O1166" s="33"/>
      <c r="P1166" s="33"/>
      <c r="Q1166" s="33"/>
      <c r="R1166" s="33"/>
      <c r="S1166" s="33"/>
    </row>
    <row r="1167" spans="2:19">
      <c r="B1167" s="5">
        <v>1998</v>
      </c>
      <c r="C1167" s="33">
        <v>9063.16</v>
      </c>
      <c r="D1167" s="33">
        <v>9063.16</v>
      </c>
      <c r="E1167" s="33">
        <v>9063.16</v>
      </c>
      <c r="F1167" s="33">
        <v>9063.16</v>
      </c>
      <c r="G1167" s="33">
        <v>9063.16</v>
      </c>
      <c r="H1167" s="33">
        <v>9063.16</v>
      </c>
      <c r="I1167" s="33">
        <v>9063.16</v>
      </c>
      <c r="J1167" s="33">
        <v>9063.16</v>
      </c>
      <c r="K1167" s="33"/>
      <c r="L1167" s="33"/>
      <c r="M1167" s="33"/>
      <c r="N1167" s="33"/>
      <c r="O1167" s="33"/>
      <c r="P1167" s="33"/>
      <c r="Q1167" s="33"/>
      <c r="R1167" s="33"/>
      <c r="S1167" s="33"/>
    </row>
    <row r="1168" spans="2:19">
      <c r="B1168" s="5">
        <v>1997</v>
      </c>
      <c r="C1168" s="33">
        <v>3403.15</v>
      </c>
      <c r="D1168" s="33">
        <v>3403.15</v>
      </c>
      <c r="E1168" s="33">
        <v>3403.15</v>
      </c>
      <c r="F1168" s="33">
        <v>3403.15</v>
      </c>
      <c r="G1168" s="33">
        <v>3403.15</v>
      </c>
      <c r="H1168" s="33">
        <v>3403.15</v>
      </c>
      <c r="I1168" s="33">
        <v>3403.15</v>
      </c>
      <c r="J1168" s="33">
        <v>3403.15</v>
      </c>
      <c r="K1168" s="33"/>
      <c r="L1168" s="33"/>
      <c r="M1168" s="33"/>
      <c r="N1168" s="33"/>
      <c r="O1168" s="33"/>
      <c r="P1168" s="33"/>
      <c r="Q1168" s="33"/>
      <c r="R1168" s="33"/>
      <c r="S1168" s="33"/>
    </row>
    <row r="1169" spans="2:19">
      <c r="B1169" s="5">
        <v>1996</v>
      </c>
      <c r="C1169" s="33">
        <v>17616.05</v>
      </c>
      <c r="D1169" s="33">
        <v>17616.05</v>
      </c>
      <c r="E1169" s="33">
        <v>17616.05</v>
      </c>
      <c r="F1169" s="33">
        <v>17616.05</v>
      </c>
      <c r="G1169" s="33">
        <v>17616.05</v>
      </c>
      <c r="H1169" s="33">
        <v>17616.05</v>
      </c>
      <c r="I1169" s="33">
        <v>17616.05</v>
      </c>
      <c r="J1169" s="33">
        <v>17616.05</v>
      </c>
      <c r="K1169" s="33"/>
      <c r="L1169" s="33"/>
      <c r="M1169" s="33"/>
      <c r="N1169" s="33"/>
      <c r="O1169" s="33"/>
      <c r="P1169" s="33"/>
      <c r="Q1169" s="33"/>
      <c r="R1169" s="33"/>
      <c r="S1169" s="33"/>
    </row>
    <row r="1170" spans="2:19">
      <c r="B1170" s="5">
        <v>1995</v>
      </c>
      <c r="C1170" s="33">
        <v>28912.02</v>
      </c>
      <c r="D1170" s="33">
        <v>28912.02</v>
      </c>
      <c r="E1170" s="33">
        <v>28912.02</v>
      </c>
      <c r="F1170" s="33">
        <v>28912.02</v>
      </c>
      <c r="G1170" s="33">
        <v>28912.02</v>
      </c>
      <c r="H1170" s="33">
        <v>28912.02</v>
      </c>
      <c r="I1170" s="33">
        <v>28912.02</v>
      </c>
      <c r="J1170" s="33">
        <v>28912.02</v>
      </c>
      <c r="K1170" s="33"/>
      <c r="L1170" s="33"/>
      <c r="M1170" s="33"/>
      <c r="N1170" s="33"/>
      <c r="O1170" s="33"/>
      <c r="P1170" s="33"/>
      <c r="Q1170" s="33"/>
      <c r="R1170" s="33"/>
      <c r="S1170" s="33"/>
    </row>
    <row r="1171" spans="2:19">
      <c r="B1171" s="5">
        <v>1994</v>
      </c>
      <c r="C1171" s="33">
        <v>22421.67</v>
      </c>
      <c r="D1171" s="33">
        <v>22421.67</v>
      </c>
      <c r="E1171" s="33">
        <v>22421.67</v>
      </c>
      <c r="F1171" s="33">
        <v>22421.67</v>
      </c>
      <c r="G1171" s="33">
        <v>22421.67</v>
      </c>
      <c r="H1171" s="33">
        <v>22421.67</v>
      </c>
      <c r="I1171" s="33">
        <v>22421.67</v>
      </c>
      <c r="J1171" s="33">
        <v>22421.67</v>
      </c>
      <c r="K1171" s="33"/>
      <c r="L1171" s="33"/>
      <c r="M1171" s="33"/>
      <c r="N1171" s="33"/>
      <c r="O1171" s="33"/>
      <c r="P1171" s="33"/>
      <c r="Q1171" s="33"/>
      <c r="R1171" s="33"/>
      <c r="S1171" s="33"/>
    </row>
    <row r="1172" spans="2:19">
      <c r="B1172" s="5">
        <v>1993</v>
      </c>
      <c r="C1172" s="33">
        <v>1194.8900000000001</v>
      </c>
      <c r="D1172" s="33">
        <v>1194.8900000000001</v>
      </c>
      <c r="E1172" s="33">
        <v>1194.8900000000001</v>
      </c>
      <c r="F1172" s="33"/>
      <c r="G1172" s="33"/>
      <c r="H1172" s="33"/>
      <c r="I1172" s="33"/>
      <c r="J1172" s="33"/>
      <c r="K1172" s="33"/>
      <c r="L1172" s="33"/>
      <c r="M1172" s="33"/>
      <c r="N1172" s="33"/>
      <c r="O1172" s="33"/>
      <c r="P1172" s="33"/>
      <c r="Q1172" s="33"/>
      <c r="R1172" s="33"/>
      <c r="S1172" s="33"/>
    </row>
    <row r="1173" spans="2:19">
      <c r="B1173" s="5">
        <v>1992</v>
      </c>
      <c r="C1173" s="33">
        <v>16095.46</v>
      </c>
      <c r="D1173" s="33">
        <v>16095.46</v>
      </c>
      <c r="E1173" s="33">
        <v>16095.46</v>
      </c>
      <c r="F1173" s="33">
        <v>16095.46</v>
      </c>
      <c r="G1173" s="33">
        <v>16095.46</v>
      </c>
      <c r="H1173" s="33">
        <v>16095.46</v>
      </c>
      <c r="I1173" s="33">
        <v>16095.46</v>
      </c>
      <c r="J1173" s="33">
        <v>16095.46</v>
      </c>
      <c r="K1173" s="33"/>
      <c r="L1173" s="33"/>
      <c r="M1173" s="33"/>
      <c r="N1173" s="33"/>
      <c r="O1173" s="33"/>
      <c r="P1173" s="33"/>
      <c r="Q1173" s="33"/>
      <c r="R1173" s="33"/>
      <c r="S1173" s="33"/>
    </row>
    <row r="1174" spans="2:19">
      <c r="B1174" s="5">
        <v>1991</v>
      </c>
      <c r="C1174" s="33">
        <v>26421.01</v>
      </c>
      <c r="D1174" s="33">
        <v>26421.01</v>
      </c>
      <c r="E1174" s="33">
        <v>26421.01</v>
      </c>
      <c r="F1174" s="33">
        <v>26421.01</v>
      </c>
      <c r="G1174" s="33">
        <v>26421.01</v>
      </c>
      <c r="H1174" s="33">
        <v>26421.01</v>
      </c>
      <c r="I1174" s="33">
        <v>26421.01</v>
      </c>
      <c r="J1174" s="33">
        <v>26421.01</v>
      </c>
      <c r="K1174" s="33"/>
      <c r="L1174" s="33"/>
      <c r="M1174" s="33"/>
      <c r="N1174" s="33"/>
      <c r="O1174" s="33"/>
      <c r="P1174" s="33"/>
      <c r="Q1174" s="33"/>
      <c r="R1174" s="33"/>
      <c r="S1174" s="33"/>
    </row>
    <row r="1175" spans="2:19">
      <c r="B1175" s="5">
        <v>1990</v>
      </c>
      <c r="C1175" s="33">
        <v>7987.91</v>
      </c>
      <c r="D1175" s="33">
        <v>7987.91</v>
      </c>
      <c r="E1175" s="33">
        <v>7987.91</v>
      </c>
      <c r="F1175" s="33">
        <v>7987.91</v>
      </c>
      <c r="G1175" s="33">
        <v>7987.91</v>
      </c>
      <c r="H1175" s="33">
        <v>7987.9139999999998</v>
      </c>
      <c r="I1175" s="33">
        <v>7987.9139999999998</v>
      </c>
      <c r="J1175" s="33">
        <v>7987.91</v>
      </c>
      <c r="K1175" s="33"/>
      <c r="L1175" s="33"/>
      <c r="M1175" s="33"/>
      <c r="N1175" s="33"/>
      <c r="O1175" s="33"/>
      <c r="P1175" s="33"/>
      <c r="Q1175" s="33"/>
      <c r="R1175" s="33"/>
      <c r="S1175" s="33"/>
    </row>
    <row r="1176" spans="2:19">
      <c r="B1176" s="5">
        <v>1989</v>
      </c>
      <c r="C1176" s="33">
        <v>6451.91</v>
      </c>
      <c r="D1176" s="33">
        <v>6451.91</v>
      </c>
      <c r="E1176" s="33">
        <v>6451.91</v>
      </c>
      <c r="F1176" s="33">
        <v>6451.91</v>
      </c>
      <c r="G1176" s="33">
        <v>6451.91</v>
      </c>
      <c r="H1176" s="33">
        <v>6451.91</v>
      </c>
      <c r="I1176" s="33">
        <v>6451.91</v>
      </c>
      <c r="J1176" s="33">
        <v>6451.91</v>
      </c>
      <c r="K1176" s="33"/>
      <c r="L1176" s="33"/>
      <c r="M1176" s="33"/>
      <c r="N1176" s="33"/>
      <c r="O1176" s="33"/>
      <c r="P1176" s="33"/>
      <c r="Q1176" s="33"/>
      <c r="R1176" s="33"/>
      <c r="S1176" s="33"/>
    </row>
    <row r="1177" spans="2:19">
      <c r="B1177" s="5">
        <v>1988</v>
      </c>
      <c r="C1177" s="33">
        <v>21085.16</v>
      </c>
      <c r="D1177" s="33">
        <v>21085.16</v>
      </c>
      <c r="E1177" s="33">
        <v>21085.16</v>
      </c>
      <c r="F1177" s="33">
        <v>21085.16</v>
      </c>
      <c r="G1177" s="33">
        <v>21085.16</v>
      </c>
      <c r="H1177" s="33">
        <v>21085.16</v>
      </c>
      <c r="I1177" s="33">
        <v>21085.16</v>
      </c>
      <c r="J1177" s="33">
        <v>21085.16</v>
      </c>
      <c r="K1177" s="33"/>
      <c r="L1177" s="33"/>
      <c r="M1177" s="33"/>
      <c r="N1177" s="33"/>
      <c r="O1177" s="33"/>
      <c r="P1177" s="33"/>
      <c r="Q1177" s="33"/>
      <c r="R1177" s="33"/>
      <c r="S1177" s="33"/>
    </row>
    <row r="1178" spans="2:19">
      <c r="B1178" s="5">
        <v>1987</v>
      </c>
      <c r="C1178" s="33">
        <v>14797.31</v>
      </c>
      <c r="D1178" s="33">
        <v>14797.31</v>
      </c>
      <c r="E1178" s="33">
        <v>14797.31</v>
      </c>
      <c r="F1178" s="33">
        <v>14797.31</v>
      </c>
      <c r="G1178" s="33">
        <v>14797.31</v>
      </c>
      <c r="H1178" s="33">
        <v>14797.31</v>
      </c>
      <c r="I1178" s="33">
        <v>14797.31</v>
      </c>
      <c r="J1178" s="33">
        <v>14797.31</v>
      </c>
      <c r="K1178" s="33"/>
      <c r="L1178" s="33"/>
      <c r="M1178" s="33"/>
      <c r="N1178" s="33"/>
      <c r="O1178" s="33"/>
      <c r="P1178" s="33"/>
      <c r="Q1178" s="33"/>
      <c r="R1178" s="33"/>
      <c r="S1178" s="33"/>
    </row>
    <row r="1179" spans="2:19">
      <c r="B1179" s="5">
        <v>1986</v>
      </c>
      <c r="C1179" s="33">
        <v>6369.16</v>
      </c>
      <c r="D1179" s="33">
        <v>6369.16</v>
      </c>
      <c r="E1179" s="33">
        <v>6369.16</v>
      </c>
      <c r="F1179" s="33">
        <v>6369.16</v>
      </c>
      <c r="G1179" s="33">
        <v>6369.16</v>
      </c>
      <c r="H1179" s="33">
        <v>6369.16</v>
      </c>
      <c r="I1179" s="33">
        <v>6369.16</v>
      </c>
      <c r="J1179" s="33">
        <v>6369.16</v>
      </c>
      <c r="K1179" s="33"/>
      <c r="L1179" s="33"/>
      <c r="M1179" s="33"/>
      <c r="N1179" s="33"/>
      <c r="O1179" s="33"/>
      <c r="P1179" s="33"/>
      <c r="Q1179" s="33"/>
      <c r="R1179" s="33"/>
      <c r="S1179" s="33"/>
    </row>
    <row r="1180" spans="2:19">
      <c r="B1180" s="5">
        <v>1985</v>
      </c>
      <c r="C1180" s="33">
        <v>33894.550000000003</v>
      </c>
      <c r="D1180" s="33">
        <v>33894.550000000003</v>
      </c>
      <c r="E1180" s="33">
        <v>33894.550000000003</v>
      </c>
      <c r="F1180" s="33">
        <v>30043.5</v>
      </c>
      <c r="G1180" s="33">
        <v>30043.5</v>
      </c>
      <c r="H1180" s="33">
        <v>30043.5</v>
      </c>
      <c r="I1180" s="33">
        <v>30043.5</v>
      </c>
      <c r="J1180" s="33">
        <v>30043.5</v>
      </c>
      <c r="K1180" s="33"/>
      <c r="L1180" s="33"/>
      <c r="M1180" s="33"/>
      <c r="N1180" s="33"/>
      <c r="O1180" s="33"/>
      <c r="P1180" s="33"/>
      <c r="Q1180" s="33"/>
      <c r="R1180" s="33"/>
      <c r="S1180" s="33"/>
    </row>
    <row r="1181" spans="2:19">
      <c r="B1181" s="5">
        <v>1984</v>
      </c>
      <c r="C1181" s="33">
        <v>7031.29</v>
      </c>
      <c r="D1181" s="33">
        <v>7031.29</v>
      </c>
      <c r="E1181" s="33">
        <v>7031.29</v>
      </c>
      <c r="F1181" s="33">
        <v>7031.29</v>
      </c>
      <c r="G1181" s="33">
        <v>7031.29</v>
      </c>
      <c r="H1181" s="33">
        <v>7031.29</v>
      </c>
      <c r="I1181" s="33">
        <v>7031.29</v>
      </c>
      <c r="J1181" s="33">
        <v>7031.29</v>
      </c>
      <c r="K1181" s="33"/>
      <c r="L1181" s="33"/>
      <c r="M1181" s="33"/>
      <c r="N1181" s="33"/>
      <c r="O1181" s="33"/>
      <c r="P1181" s="33"/>
      <c r="Q1181" s="33"/>
      <c r="R1181" s="33"/>
      <c r="S1181" s="33"/>
    </row>
    <row r="1182" spans="2:19">
      <c r="B1182" s="5">
        <v>1983</v>
      </c>
      <c r="C1182" s="33">
        <v>5805.21</v>
      </c>
      <c r="D1182" s="33">
        <v>5805.21</v>
      </c>
      <c r="E1182" s="33">
        <v>5805.21</v>
      </c>
      <c r="F1182" s="33">
        <v>5805.21</v>
      </c>
      <c r="G1182" s="33">
        <v>5805.21</v>
      </c>
      <c r="H1182" s="33">
        <v>5805.21</v>
      </c>
      <c r="I1182" s="33">
        <v>5805.21</v>
      </c>
      <c r="J1182" s="33">
        <v>5805.21</v>
      </c>
      <c r="K1182" s="33"/>
      <c r="L1182" s="33"/>
      <c r="M1182" s="33"/>
      <c r="N1182" s="33"/>
      <c r="O1182" s="33"/>
      <c r="P1182" s="33"/>
      <c r="Q1182" s="33"/>
      <c r="R1182" s="33"/>
      <c r="S1182" s="33"/>
    </row>
    <row r="1183" spans="2:19">
      <c r="B1183" s="5">
        <v>1982</v>
      </c>
      <c r="C1183" s="33">
        <v>35943.81</v>
      </c>
      <c r="D1183" s="33">
        <v>35943.81</v>
      </c>
      <c r="E1183" s="33">
        <v>35943.81</v>
      </c>
      <c r="F1183" s="33">
        <v>35943.81</v>
      </c>
      <c r="G1183" s="33">
        <v>35943.81</v>
      </c>
      <c r="H1183" s="33">
        <v>35943.81</v>
      </c>
      <c r="I1183" s="33">
        <v>35943.81</v>
      </c>
      <c r="J1183" s="33">
        <v>35943.81</v>
      </c>
      <c r="K1183" s="33"/>
      <c r="L1183" s="33"/>
      <c r="M1183" s="33"/>
      <c r="N1183" s="33"/>
      <c r="O1183" s="33"/>
      <c r="P1183" s="33"/>
      <c r="Q1183" s="33"/>
      <c r="R1183" s="33"/>
      <c r="S1183" s="33"/>
    </row>
    <row r="1184" spans="2:19">
      <c r="B1184" s="5">
        <v>1981</v>
      </c>
      <c r="C1184" s="33">
        <v>50870.99</v>
      </c>
      <c r="D1184" s="33">
        <v>50870.99</v>
      </c>
      <c r="E1184" s="33">
        <v>50870.99</v>
      </c>
      <c r="F1184" s="33">
        <v>50870.99</v>
      </c>
      <c r="G1184" s="33">
        <v>50870.99</v>
      </c>
      <c r="H1184" s="33">
        <v>50870.99</v>
      </c>
      <c r="I1184" s="33">
        <v>50870.99</v>
      </c>
      <c r="J1184" s="33">
        <v>50870.99</v>
      </c>
      <c r="K1184" s="33"/>
      <c r="L1184" s="33"/>
      <c r="M1184" s="33"/>
      <c r="N1184" s="33"/>
      <c r="O1184" s="33"/>
      <c r="P1184" s="33"/>
      <c r="Q1184" s="33"/>
      <c r="R1184" s="33"/>
      <c r="S1184" s="33"/>
    </row>
    <row r="1185" spans="2:19">
      <c r="B1185" s="5">
        <v>1980</v>
      </c>
      <c r="C1185" s="33">
        <v>75683.98</v>
      </c>
      <c r="D1185" s="33">
        <v>75683.98</v>
      </c>
      <c r="E1185" s="33">
        <v>75683.98</v>
      </c>
      <c r="F1185" s="33">
        <v>75474.86</v>
      </c>
      <c r="G1185" s="33">
        <v>75474.86</v>
      </c>
      <c r="H1185" s="33">
        <v>75474.86</v>
      </c>
      <c r="I1185" s="33">
        <v>75474.86</v>
      </c>
      <c r="J1185" s="33">
        <v>75474.86</v>
      </c>
      <c r="K1185" s="33"/>
      <c r="L1185" s="33"/>
      <c r="M1185" s="33"/>
      <c r="N1185" s="33"/>
      <c r="O1185" s="33"/>
      <c r="P1185" s="33"/>
      <c r="Q1185" s="33"/>
      <c r="R1185" s="33"/>
      <c r="S1185" s="33"/>
    </row>
    <row r="1186" spans="2:19">
      <c r="B1186" s="5">
        <v>1979</v>
      </c>
      <c r="C1186" s="33">
        <v>69091.91</v>
      </c>
      <c r="D1186" s="33">
        <v>69091.91</v>
      </c>
      <c r="E1186" s="33">
        <v>69091.91</v>
      </c>
      <c r="F1186" s="33">
        <v>60743.02</v>
      </c>
      <c r="G1186" s="33">
        <v>60743.02</v>
      </c>
      <c r="H1186" s="33">
        <v>60743.02</v>
      </c>
      <c r="I1186" s="33">
        <v>60743.02</v>
      </c>
      <c r="J1186" s="33">
        <v>60743.02</v>
      </c>
      <c r="K1186" s="33"/>
      <c r="L1186" s="33"/>
      <c r="M1186" s="33"/>
      <c r="N1186" s="33"/>
      <c r="O1186" s="33"/>
      <c r="P1186" s="33"/>
      <c r="Q1186" s="33"/>
      <c r="R1186" s="33"/>
      <c r="S1186" s="33"/>
    </row>
    <row r="1187" spans="2:19">
      <c r="B1187" s="5">
        <v>1978</v>
      </c>
      <c r="C1187" s="33">
        <v>63129.72</v>
      </c>
      <c r="D1187" s="33">
        <v>63129.72</v>
      </c>
      <c r="E1187" s="33">
        <v>63129.72</v>
      </c>
      <c r="F1187" s="33">
        <v>61259.93</v>
      </c>
      <c r="G1187" s="33">
        <v>61259.93</v>
      </c>
      <c r="H1187" s="33">
        <v>61259.93</v>
      </c>
      <c r="I1187" s="33">
        <v>61259.93</v>
      </c>
      <c r="J1187" s="33">
        <v>61259.93</v>
      </c>
      <c r="K1187" s="33"/>
      <c r="L1187" s="33"/>
      <c r="M1187" s="33"/>
      <c r="N1187" s="33"/>
      <c r="O1187" s="33"/>
      <c r="P1187" s="33"/>
      <c r="Q1187" s="33"/>
      <c r="R1187" s="33"/>
      <c r="S1187" s="33"/>
    </row>
    <row r="1188" spans="2:19">
      <c r="B1188" s="5">
        <v>1977</v>
      </c>
      <c r="C1188" s="33">
        <v>89679.07</v>
      </c>
      <c r="D1188" s="33">
        <v>89679.07</v>
      </c>
      <c r="E1188" s="33">
        <v>89224.07</v>
      </c>
      <c r="F1188" s="33">
        <v>81658.48</v>
      </c>
      <c r="G1188" s="33">
        <v>81658.48</v>
      </c>
      <c r="H1188" s="33">
        <v>81658.48</v>
      </c>
      <c r="I1188" s="33">
        <v>81658.48</v>
      </c>
      <c r="J1188" s="33">
        <v>81658.48</v>
      </c>
      <c r="K1188" s="33"/>
      <c r="L1188" s="33"/>
      <c r="M1188" s="33"/>
      <c r="N1188" s="33"/>
      <c r="O1188" s="33"/>
      <c r="P1188" s="33"/>
      <c r="Q1188" s="33"/>
      <c r="R1188" s="33"/>
      <c r="S1188" s="33"/>
    </row>
    <row r="1189" spans="2:19">
      <c r="B1189" s="5">
        <v>1976</v>
      </c>
      <c r="C1189" s="33">
        <v>64574.12</v>
      </c>
      <c r="D1189" s="33">
        <v>64574.12</v>
      </c>
      <c r="E1189" s="33">
        <v>64574.12</v>
      </c>
      <c r="F1189" s="33">
        <v>64574.12</v>
      </c>
      <c r="G1189" s="33">
        <v>64574.12</v>
      </c>
      <c r="H1189" s="33">
        <v>64574.12</v>
      </c>
      <c r="I1189" s="33">
        <v>64574.12</v>
      </c>
      <c r="J1189" s="33">
        <v>64574.12</v>
      </c>
      <c r="K1189" s="33"/>
      <c r="L1189" s="33"/>
      <c r="M1189" s="33"/>
      <c r="N1189" s="33"/>
      <c r="O1189" s="33"/>
      <c r="P1189" s="33"/>
      <c r="Q1189" s="33"/>
      <c r="R1189" s="33"/>
      <c r="S1189" s="33"/>
    </row>
    <row r="1190" spans="2:19">
      <c r="B1190" s="5">
        <v>1975</v>
      </c>
      <c r="C1190" s="33">
        <v>71984.789999999994</v>
      </c>
      <c r="D1190" s="33">
        <v>71984.789999999994</v>
      </c>
      <c r="E1190" s="33">
        <v>71984.789999999994</v>
      </c>
      <c r="F1190" s="33">
        <v>70995.95</v>
      </c>
      <c r="G1190" s="33">
        <v>70995.95</v>
      </c>
      <c r="H1190" s="33">
        <v>70995.95</v>
      </c>
      <c r="I1190" s="33">
        <v>70995.95</v>
      </c>
      <c r="J1190" s="33">
        <v>70995.95</v>
      </c>
      <c r="K1190" s="33"/>
      <c r="L1190" s="33"/>
      <c r="M1190" s="33"/>
      <c r="N1190" s="33"/>
      <c r="O1190" s="33"/>
      <c r="P1190" s="33"/>
      <c r="Q1190" s="33"/>
      <c r="R1190" s="33"/>
      <c r="S1190" s="33"/>
    </row>
    <row r="1191" spans="2:19">
      <c r="B1191" s="5">
        <v>1974</v>
      </c>
      <c r="C1191" s="33">
        <v>58040.31</v>
      </c>
      <c r="D1191" s="33">
        <v>58040.31</v>
      </c>
      <c r="E1191" s="33">
        <v>58040.31</v>
      </c>
      <c r="F1191" s="33">
        <v>29507.16</v>
      </c>
      <c r="G1191" s="33">
        <v>29507.16</v>
      </c>
      <c r="H1191" s="33">
        <v>29507.16</v>
      </c>
      <c r="I1191" s="33">
        <v>29507.16</v>
      </c>
      <c r="J1191" s="33">
        <v>29507.16</v>
      </c>
      <c r="K1191" s="33"/>
      <c r="L1191" s="33"/>
      <c r="M1191" s="33"/>
      <c r="N1191" s="33"/>
      <c r="O1191" s="33"/>
      <c r="P1191" s="33"/>
      <c r="Q1191" s="33"/>
      <c r="R1191" s="33"/>
      <c r="S1191" s="33"/>
    </row>
    <row r="1192" spans="2:19">
      <c r="B1192" s="5">
        <v>1973</v>
      </c>
      <c r="C1192" s="33">
        <v>99229.99</v>
      </c>
      <c r="D1192" s="33">
        <v>99229.99</v>
      </c>
      <c r="E1192" s="33">
        <v>99229.99</v>
      </c>
      <c r="F1192" s="33">
        <v>99229.99</v>
      </c>
      <c r="G1192" s="33">
        <v>99229.99</v>
      </c>
      <c r="H1192" s="33">
        <v>99229.99</v>
      </c>
      <c r="I1192" s="33">
        <v>86510.29</v>
      </c>
      <c r="J1192" s="33">
        <v>86510.29</v>
      </c>
      <c r="K1192" s="33"/>
      <c r="L1192" s="33"/>
      <c r="M1192" s="33"/>
      <c r="N1192" s="33"/>
      <c r="O1192" s="33"/>
      <c r="P1192" s="33"/>
      <c r="Q1192" s="33"/>
      <c r="R1192" s="33"/>
      <c r="S1192" s="33"/>
    </row>
    <row r="1193" spans="2:19">
      <c r="B1193" s="5">
        <v>1972</v>
      </c>
      <c r="C1193" s="33">
        <v>106032.2</v>
      </c>
      <c r="D1193" s="33">
        <v>106032.2</v>
      </c>
      <c r="E1193" s="33">
        <v>96477.2</v>
      </c>
      <c r="F1193" s="33">
        <v>96477.2</v>
      </c>
      <c r="G1193" s="33">
        <v>96477.2</v>
      </c>
      <c r="H1193" s="33">
        <v>90113.67</v>
      </c>
      <c r="I1193" s="33">
        <v>89783.37</v>
      </c>
      <c r="J1193" s="33">
        <v>89783.37</v>
      </c>
      <c r="K1193" s="33"/>
      <c r="L1193" s="33"/>
      <c r="M1193" s="33"/>
      <c r="N1193" s="33"/>
      <c r="O1193" s="33"/>
      <c r="P1193" s="33"/>
      <c r="Q1193" s="33"/>
      <c r="R1193" s="33"/>
      <c r="S1193" s="33"/>
    </row>
    <row r="1194" spans="2:19">
      <c r="B1194" s="5">
        <v>1971</v>
      </c>
      <c r="C1194" s="33">
        <v>114907.75</v>
      </c>
      <c r="D1194" s="33">
        <v>114907.75</v>
      </c>
      <c r="E1194" s="33">
        <v>114907.75</v>
      </c>
      <c r="F1194" s="33">
        <v>114232.84</v>
      </c>
      <c r="G1194" s="33">
        <v>101689.21</v>
      </c>
      <c r="H1194" s="33">
        <v>101572.74</v>
      </c>
      <c r="I1194" s="33">
        <v>101572.74</v>
      </c>
      <c r="J1194" s="33">
        <v>100693.63</v>
      </c>
      <c r="K1194" s="33"/>
      <c r="L1194" s="33"/>
      <c r="M1194" s="33"/>
      <c r="N1194" s="33"/>
      <c r="O1194" s="33"/>
      <c r="P1194" s="33"/>
      <c r="Q1194" s="33"/>
      <c r="R1194" s="33"/>
      <c r="S1194" s="33"/>
    </row>
    <row r="1195" spans="2:19">
      <c r="B1195" s="5">
        <v>1970</v>
      </c>
      <c r="C1195" s="33">
        <v>52434.31</v>
      </c>
      <c r="D1195" s="33">
        <v>52434.31</v>
      </c>
      <c r="E1195" s="33">
        <v>48492.65</v>
      </c>
      <c r="F1195" s="33">
        <v>29315.22</v>
      </c>
      <c r="G1195" s="33">
        <v>27908.85</v>
      </c>
      <c r="H1195" s="33">
        <v>27908.85</v>
      </c>
      <c r="I1195" s="33">
        <v>27908.85</v>
      </c>
      <c r="J1195" s="33">
        <v>27895.05</v>
      </c>
      <c r="K1195" s="33"/>
      <c r="L1195" s="33"/>
      <c r="M1195" s="33"/>
      <c r="N1195" s="33"/>
      <c r="O1195" s="33"/>
      <c r="P1195" s="33"/>
      <c r="Q1195" s="33"/>
      <c r="R1195" s="33"/>
      <c r="S1195" s="33"/>
    </row>
    <row r="1196" spans="2:19">
      <c r="B1196" s="5">
        <v>1969</v>
      </c>
      <c r="C1196" s="33">
        <v>12961.68</v>
      </c>
      <c r="D1196" s="33">
        <v>12961.68</v>
      </c>
      <c r="E1196" s="33">
        <v>9504.91</v>
      </c>
      <c r="F1196" s="33">
        <v>8224.64</v>
      </c>
      <c r="G1196" s="33">
        <v>8224.64</v>
      </c>
      <c r="H1196" s="33">
        <v>8224.64</v>
      </c>
      <c r="I1196" s="33">
        <v>8224.64</v>
      </c>
      <c r="J1196" s="33">
        <v>3756.46</v>
      </c>
      <c r="K1196" s="33"/>
      <c r="L1196" s="33"/>
      <c r="M1196" s="33"/>
      <c r="N1196" s="33"/>
      <c r="O1196" s="33"/>
      <c r="P1196" s="33"/>
      <c r="Q1196" s="33"/>
      <c r="R1196" s="33"/>
      <c r="S1196" s="33"/>
    </row>
    <row r="1197" spans="2:19">
      <c r="B1197" s="5">
        <v>1968</v>
      </c>
      <c r="C1197" s="33">
        <v>17552.66</v>
      </c>
      <c r="D1197" s="33">
        <v>17552.66</v>
      </c>
      <c r="E1197" s="33">
        <v>17221.55</v>
      </c>
      <c r="F1197" s="33">
        <v>10955.97</v>
      </c>
      <c r="G1197" s="33">
        <v>10955.97</v>
      </c>
      <c r="H1197" s="33">
        <v>10955.97</v>
      </c>
      <c r="I1197" s="33">
        <v>10811.78</v>
      </c>
      <c r="J1197" s="33">
        <v>1825.32</v>
      </c>
      <c r="K1197" s="33"/>
      <c r="L1197" s="33"/>
      <c r="M1197" s="33"/>
      <c r="N1197" s="33"/>
      <c r="O1197" s="33"/>
      <c r="P1197" s="33"/>
      <c r="Q1197" s="33"/>
      <c r="R1197" s="33"/>
      <c r="S1197" s="33"/>
    </row>
    <row r="1198" spans="2:19">
      <c r="B1198" s="5">
        <v>1967</v>
      </c>
      <c r="C1198" s="33">
        <v>40693.72</v>
      </c>
      <c r="D1198" s="33">
        <v>40693.72</v>
      </c>
      <c r="E1198" s="33">
        <v>40692.19</v>
      </c>
      <c r="F1198" s="33">
        <v>35302.629999999997</v>
      </c>
      <c r="G1198" s="33">
        <v>30645.96</v>
      </c>
      <c r="H1198" s="33">
        <v>30645.96</v>
      </c>
      <c r="I1198" s="33">
        <v>15690.15</v>
      </c>
      <c r="J1198" s="33">
        <v>15690.15</v>
      </c>
      <c r="K1198" s="33"/>
      <c r="L1198" s="33"/>
      <c r="M1198" s="33"/>
      <c r="N1198" s="33"/>
      <c r="O1198" s="33"/>
      <c r="P1198" s="33"/>
      <c r="Q1198" s="33"/>
      <c r="R1198" s="33"/>
      <c r="S1198" s="33"/>
    </row>
    <row r="1199" spans="2:19">
      <c r="B1199" s="5">
        <v>1966</v>
      </c>
      <c r="C1199" s="33">
        <v>16912.509999999998</v>
      </c>
      <c r="D1199" s="33">
        <v>16912.509999999998</v>
      </c>
      <c r="E1199" s="33">
        <v>16629.16</v>
      </c>
      <c r="F1199" s="33">
        <v>16629.16</v>
      </c>
      <c r="G1199" s="33">
        <v>15047.83</v>
      </c>
      <c r="H1199" s="33">
        <v>15047.83</v>
      </c>
      <c r="I1199" s="33">
        <v>15047.83</v>
      </c>
      <c r="J1199" s="33">
        <v>15047.83</v>
      </c>
      <c r="K1199" s="33"/>
      <c r="L1199" s="33"/>
      <c r="M1199" s="33"/>
      <c r="N1199" s="33"/>
      <c r="O1199" s="33"/>
      <c r="P1199" s="33"/>
      <c r="Q1199" s="33"/>
      <c r="R1199" s="33"/>
      <c r="S1199" s="33"/>
    </row>
    <row r="1200" spans="2:19">
      <c r="B1200" s="5">
        <v>1965</v>
      </c>
      <c r="C1200" s="33">
        <v>36956.18</v>
      </c>
      <c r="D1200" s="33">
        <v>36956.18</v>
      </c>
      <c r="E1200" s="33">
        <v>30162.13</v>
      </c>
      <c r="F1200" s="33">
        <v>29616.58</v>
      </c>
      <c r="G1200" s="33">
        <v>29616.58</v>
      </c>
      <c r="H1200" s="33">
        <v>29616.58</v>
      </c>
      <c r="I1200" s="33">
        <v>29616.58</v>
      </c>
      <c r="J1200" s="33">
        <v>19193.61</v>
      </c>
      <c r="K1200" s="33"/>
      <c r="L1200" s="33"/>
      <c r="M1200" s="33"/>
      <c r="N1200" s="33"/>
      <c r="O1200" s="33"/>
      <c r="P1200" s="33"/>
      <c r="Q1200" s="33"/>
      <c r="R1200" s="33"/>
      <c r="S1200" s="33"/>
    </row>
    <row r="1201" spans="2:19">
      <c r="B1201" s="5">
        <v>1964</v>
      </c>
      <c r="C1201" s="33">
        <v>15925.72</v>
      </c>
      <c r="D1201" s="33">
        <v>15925.72</v>
      </c>
      <c r="E1201" s="33">
        <v>15925.72</v>
      </c>
      <c r="F1201" s="33">
        <v>15925.72</v>
      </c>
      <c r="G1201" s="33">
        <v>12258.71</v>
      </c>
      <c r="H1201" s="33">
        <v>12258.71</v>
      </c>
      <c r="I1201" s="33">
        <v>12258.71</v>
      </c>
      <c r="J1201" s="33">
        <v>202.98</v>
      </c>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v>9973.26</v>
      </c>
      <c r="D1203" s="33">
        <v>9973.26</v>
      </c>
      <c r="E1203" s="33">
        <v>9973.26</v>
      </c>
      <c r="F1203" s="33">
        <v>9973.26</v>
      </c>
      <c r="G1203" s="33">
        <v>636.55999999999995</v>
      </c>
      <c r="H1203" s="33">
        <v>636.55999999999995</v>
      </c>
      <c r="I1203" s="33">
        <v>636.55999999999995</v>
      </c>
      <c r="J1203" s="33">
        <v>636.55999999999995</v>
      </c>
      <c r="K1203" s="33"/>
      <c r="L1203" s="33"/>
      <c r="M1203" s="33"/>
      <c r="N1203" s="33"/>
      <c r="O1203" s="33"/>
      <c r="P1203" s="33"/>
      <c r="Q1203" s="33"/>
      <c r="R1203" s="33"/>
      <c r="S1203" s="33"/>
    </row>
    <row r="1204" spans="2:19">
      <c r="B1204" s="5">
        <v>1961</v>
      </c>
      <c r="C1204" s="33">
        <v>11021.92</v>
      </c>
      <c r="D1204" s="33">
        <v>11021.92</v>
      </c>
      <c r="E1204" s="33">
        <v>8177.09</v>
      </c>
      <c r="F1204" s="33">
        <v>768.29</v>
      </c>
      <c r="G1204" s="33"/>
      <c r="H1204" s="33"/>
      <c r="I1204" s="33"/>
      <c r="J1204" s="33"/>
      <c r="K1204" s="33"/>
      <c r="L1204" s="33"/>
      <c r="M1204" s="33"/>
      <c r="N1204" s="33"/>
      <c r="O1204" s="33"/>
      <c r="P1204" s="33"/>
      <c r="Q1204" s="33"/>
      <c r="R1204" s="33"/>
      <c r="S1204" s="33"/>
    </row>
    <row r="1205" spans="2:19">
      <c r="B1205" s="5">
        <v>1960</v>
      </c>
      <c r="C1205" s="33">
        <v>3437.2</v>
      </c>
      <c r="D1205" s="33">
        <v>3437.2</v>
      </c>
      <c r="E1205" s="33">
        <v>2359.91</v>
      </c>
      <c r="F1205" s="33">
        <v>198.89</v>
      </c>
      <c r="G1205" s="33">
        <v>198.89</v>
      </c>
      <c r="H1205" s="33">
        <v>198.89</v>
      </c>
      <c r="I1205" s="33">
        <v>198.89</v>
      </c>
      <c r="J1205" s="33">
        <v>198.89</v>
      </c>
      <c r="K1205" s="33"/>
      <c r="L1205" s="33"/>
      <c r="M1205" s="33"/>
      <c r="N1205" s="33"/>
      <c r="O1205" s="33"/>
      <c r="P1205" s="33"/>
      <c r="Q1205" s="33"/>
      <c r="R1205" s="33"/>
      <c r="S1205" s="33"/>
    </row>
    <row r="1206" spans="2:19">
      <c r="B1206" s="5">
        <v>1959</v>
      </c>
      <c r="C1206" s="33">
        <v>307.41000000000003</v>
      </c>
      <c r="D1206" s="33">
        <v>307.41000000000003</v>
      </c>
      <c r="E1206" s="33"/>
      <c r="F1206" s="33"/>
      <c r="G1206" s="33"/>
      <c r="H1206" s="33"/>
      <c r="I1206" s="33"/>
      <c r="J1206" s="33"/>
      <c r="K1206" s="33"/>
      <c r="L1206" s="33"/>
      <c r="M1206" s="33"/>
      <c r="N1206" s="33"/>
      <c r="O1206" s="33"/>
      <c r="P1206" s="33"/>
      <c r="Q1206" s="33"/>
      <c r="R1206" s="33"/>
      <c r="S1206" s="33"/>
    </row>
    <row r="1207" spans="2:19">
      <c r="B1207" s="5">
        <v>1958</v>
      </c>
      <c r="C1207" s="33">
        <v>29181.47</v>
      </c>
      <c r="D1207" s="33">
        <v>29181.47</v>
      </c>
      <c r="E1207" s="33">
        <v>29181.47</v>
      </c>
      <c r="F1207" s="33">
        <v>29181.47</v>
      </c>
      <c r="G1207" s="33">
        <v>29181.47</v>
      </c>
      <c r="H1207" s="33">
        <v>29181.47</v>
      </c>
      <c r="I1207" s="33">
        <v>29181.47</v>
      </c>
      <c r="J1207" s="33">
        <v>29181.47</v>
      </c>
      <c r="K1207" s="33"/>
      <c r="L1207" s="33"/>
      <c r="M1207" s="33"/>
      <c r="N1207" s="33"/>
      <c r="O1207" s="33"/>
      <c r="P1207" s="33"/>
      <c r="Q1207" s="33"/>
      <c r="R1207" s="33"/>
      <c r="S1207" s="33"/>
    </row>
    <row r="1208" spans="2:19">
      <c r="B1208" s="5">
        <v>1957</v>
      </c>
      <c r="C1208" s="33">
        <v>11742.33</v>
      </c>
      <c r="D1208" s="33">
        <v>11742.33</v>
      </c>
      <c r="E1208" s="33">
        <v>11742.33</v>
      </c>
      <c r="F1208" s="33">
        <v>11742.33</v>
      </c>
      <c r="G1208" s="33">
        <v>11742.33</v>
      </c>
      <c r="H1208" s="33">
        <v>11742.33</v>
      </c>
      <c r="I1208" s="33">
        <v>11742.33</v>
      </c>
      <c r="J1208" s="33">
        <v>11742.33</v>
      </c>
      <c r="K1208" s="33"/>
      <c r="L1208" s="33"/>
      <c r="M1208" s="33"/>
      <c r="N1208" s="33"/>
      <c r="O1208" s="33"/>
      <c r="P1208" s="33"/>
      <c r="Q1208" s="33"/>
      <c r="R1208" s="33"/>
      <c r="S1208" s="33"/>
    </row>
    <row r="1209" spans="2:19">
      <c r="B1209" s="5">
        <v>1956</v>
      </c>
      <c r="C1209" s="33">
        <v>110.95</v>
      </c>
      <c r="D1209" s="33">
        <v>110.95</v>
      </c>
      <c r="E1209" s="33">
        <v>110.95</v>
      </c>
      <c r="F1209" s="33">
        <v>110.95</v>
      </c>
      <c r="G1209" s="33">
        <v>110.95</v>
      </c>
      <c r="H1209" s="33">
        <v>110.95</v>
      </c>
      <c r="I1209" s="33">
        <v>110.95</v>
      </c>
      <c r="J1209" s="33">
        <v>110.95</v>
      </c>
      <c r="K1209" s="33"/>
      <c r="L1209" s="33"/>
      <c r="M1209" s="33"/>
      <c r="N1209" s="33"/>
      <c r="O1209" s="33"/>
      <c r="P1209" s="33"/>
      <c r="Q1209" s="33"/>
      <c r="R1209" s="33"/>
      <c r="S1209" s="33"/>
    </row>
    <row r="1210" spans="2:19">
      <c r="B1210" s="5">
        <v>1955</v>
      </c>
      <c r="C1210" s="33">
        <v>3950.75</v>
      </c>
      <c r="D1210" s="33">
        <v>3950.75</v>
      </c>
      <c r="E1210" s="33">
        <v>3406.73</v>
      </c>
      <c r="F1210" s="33">
        <v>2677.12</v>
      </c>
      <c r="G1210" s="33">
        <v>2677.12</v>
      </c>
      <c r="H1210" s="33">
        <v>2564.59</v>
      </c>
      <c r="I1210" s="33">
        <v>2564.59</v>
      </c>
      <c r="J1210" s="33">
        <v>2564.59</v>
      </c>
      <c r="K1210" s="33"/>
      <c r="L1210" s="33"/>
      <c r="M1210" s="33"/>
      <c r="N1210" s="33"/>
      <c r="O1210" s="33"/>
      <c r="P1210" s="33"/>
      <c r="Q1210" s="33"/>
      <c r="R1210" s="33"/>
      <c r="S1210" s="33"/>
    </row>
    <row r="1211" spans="2:19">
      <c r="B1211" s="5">
        <v>1954</v>
      </c>
      <c r="C1211" s="33">
        <v>98881.5</v>
      </c>
      <c r="D1211" s="33">
        <v>83881.5</v>
      </c>
      <c r="E1211" s="33">
        <v>70133.52</v>
      </c>
      <c r="F1211" s="33">
        <v>31693.06</v>
      </c>
      <c r="G1211" s="33">
        <v>14778.06</v>
      </c>
      <c r="H1211" s="33">
        <v>10895.59</v>
      </c>
      <c r="I1211" s="33">
        <v>10895.59</v>
      </c>
      <c r="J1211" s="33">
        <v>10895.59</v>
      </c>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192</v>
      </c>
      <c r="B1236" s="6" t="s">
        <v>180</v>
      </c>
      <c r="C1236" s="7">
        <f>SUM(C1159:C1235)</f>
        <v>1570330.7599999995</v>
      </c>
      <c r="D1236" s="7">
        <f>SUM(D1158:D1235)</f>
        <v>1555330.7599999995</v>
      </c>
      <c r="E1236" s="7">
        <f>SUM(E1157:E1235)</f>
        <v>1511990.7599999995</v>
      </c>
      <c r="F1236" s="7">
        <f>SUM(F1156:F1235)</f>
        <v>1374642.7599999998</v>
      </c>
      <c r="G1236" s="7">
        <f>SUM(G1155:G1235)</f>
        <v>1326767.76</v>
      </c>
      <c r="H1236" s="7">
        <f>SUM(H1149:H1235)</f>
        <v>1313292.7640000002</v>
      </c>
      <c r="I1236" s="7">
        <f>SUM(I1149:I1235)</f>
        <v>1285868.7240000002</v>
      </c>
      <c r="J1236" s="7">
        <f t="shared" ref="J1236" si="21">SUM(J1149:J1235)</f>
        <v>1250357.0400000003</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193</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v>7477.7</v>
      </c>
      <c r="S1239" s="33">
        <v>7477.7</v>
      </c>
    </row>
    <row r="1240" spans="1:19">
      <c r="B1240" s="5">
        <v>2020</v>
      </c>
      <c r="C1240" s="32"/>
      <c r="D1240" s="32"/>
      <c r="E1240" s="32"/>
      <c r="F1240" s="32"/>
      <c r="G1240" s="32"/>
      <c r="H1240" s="32"/>
      <c r="I1240" s="32"/>
      <c r="J1240" s="32"/>
      <c r="K1240" s="32"/>
      <c r="L1240" s="32"/>
      <c r="M1240" s="32"/>
      <c r="N1240" s="32"/>
      <c r="O1240" s="32"/>
      <c r="P1240" s="32"/>
      <c r="Q1240" s="33">
        <v>24412.6</v>
      </c>
      <c r="R1240" s="33">
        <v>24412.6</v>
      </c>
      <c r="S1240" s="33">
        <v>24412.6</v>
      </c>
    </row>
    <row r="1241" spans="1:19">
      <c r="A1241" s="36"/>
      <c r="B1241" s="5">
        <v>2019</v>
      </c>
      <c r="C1241" s="32"/>
      <c r="D1241" s="32"/>
      <c r="E1241" s="32"/>
      <c r="F1241" s="32"/>
      <c r="G1241" s="32"/>
      <c r="H1241" s="32"/>
      <c r="I1241" s="32"/>
      <c r="J1241" s="32"/>
      <c r="K1241" s="32"/>
      <c r="L1241" s="32"/>
      <c r="M1241" s="32"/>
      <c r="N1241" s="32"/>
      <c r="O1241" s="32"/>
      <c r="P1241" s="33">
        <v>7484.01</v>
      </c>
      <c r="Q1241" s="33">
        <v>17765.650000000001</v>
      </c>
      <c r="R1241" s="33">
        <v>17765.650000000001</v>
      </c>
      <c r="S1241" s="33">
        <v>17765.650000000001</v>
      </c>
    </row>
    <row r="1242" spans="1:19">
      <c r="A1242" s="36"/>
      <c r="B1242" s="5">
        <v>2018</v>
      </c>
      <c r="C1242" s="32"/>
      <c r="D1242" s="32"/>
      <c r="E1242" s="32"/>
      <c r="F1242" s="32"/>
      <c r="G1242" s="32"/>
      <c r="H1242" s="32"/>
      <c r="I1242" s="32"/>
      <c r="J1242" s="32"/>
      <c r="K1242" s="32"/>
      <c r="L1242" s="32"/>
      <c r="M1242" s="32"/>
      <c r="N1242" s="32"/>
      <c r="O1242" s="33">
        <v>40736.879999999997</v>
      </c>
      <c r="P1242" s="33">
        <v>40736.879999999997</v>
      </c>
      <c r="Q1242" s="33">
        <v>40736.879999999997</v>
      </c>
      <c r="R1242" s="33">
        <v>40736.879999999997</v>
      </c>
      <c r="S1242" s="33">
        <v>40736.879999999997</v>
      </c>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v>28768.94</v>
      </c>
      <c r="N1244" s="33">
        <v>28768.94</v>
      </c>
      <c r="O1244" s="33">
        <v>28768.94</v>
      </c>
      <c r="P1244" s="33">
        <v>28768.94</v>
      </c>
      <c r="Q1244" s="33">
        <v>28768.94</v>
      </c>
      <c r="R1244" s="33">
        <v>28768.94</v>
      </c>
      <c r="S1244" s="33">
        <v>28768.94</v>
      </c>
    </row>
    <row r="1245" spans="1:19">
      <c r="B1245" s="5">
        <v>2015</v>
      </c>
      <c r="C1245" s="32"/>
      <c r="D1245" s="32"/>
      <c r="E1245" s="32"/>
      <c r="F1245" s="32"/>
      <c r="G1245" s="32"/>
      <c r="H1245" s="32"/>
      <c r="I1245" s="32"/>
      <c r="J1245" s="32"/>
      <c r="K1245" s="32"/>
      <c r="L1245" s="33">
        <v>28467.919999999998</v>
      </c>
      <c r="M1245" s="33">
        <v>29431.27</v>
      </c>
      <c r="N1245" s="33">
        <v>29431.27</v>
      </c>
      <c r="O1245" s="33">
        <v>29431.27</v>
      </c>
      <c r="P1245" s="33">
        <v>29431.27</v>
      </c>
      <c r="Q1245" s="33">
        <v>29431.27</v>
      </c>
      <c r="R1245" s="33">
        <v>29431.27</v>
      </c>
      <c r="S1245" s="33">
        <v>29431.27</v>
      </c>
    </row>
    <row r="1246" spans="1:19">
      <c r="B1246" s="5">
        <v>2014</v>
      </c>
      <c r="C1246" s="32"/>
      <c r="D1246" s="32"/>
      <c r="E1246" s="32"/>
      <c r="F1246" s="32"/>
      <c r="G1246" s="32"/>
      <c r="H1246" s="32"/>
      <c r="I1246" s="32"/>
      <c r="J1246" s="32"/>
      <c r="K1246" s="33">
        <v>5271.21</v>
      </c>
      <c r="L1246" s="33">
        <v>5271.21</v>
      </c>
      <c r="M1246" s="33">
        <v>5271.21</v>
      </c>
      <c r="N1246" s="33">
        <v>5271.21</v>
      </c>
      <c r="O1246" s="33">
        <v>5271.21</v>
      </c>
      <c r="P1246" s="33">
        <v>5271.21</v>
      </c>
      <c r="Q1246" s="33">
        <v>5271.21</v>
      </c>
      <c r="R1246" s="33">
        <v>5271.21</v>
      </c>
      <c r="S1246" s="33">
        <v>5271.21</v>
      </c>
    </row>
    <row r="1247" spans="1:19">
      <c r="B1247" s="5">
        <v>2013</v>
      </c>
      <c r="C1247" s="32"/>
      <c r="D1247" s="32"/>
      <c r="E1247" s="32"/>
      <c r="F1247" s="32"/>
      <c r="G1247" s="32"/>
      <c r="H1247" s="32"/>
      <c r="I1247" s="32"/>
      <c r="J1247" s="33">
        <v>5710.88</v>
      </c>
      <c r="K1247" s="33">
        <v>4237.47</v>
      </c>
      <c r="L1247" s="33">
        <v>4237.47</v>
      </c>
      <c r="M1247" s="33">
        <v>4237.47</v>
      </c>
      <c r="N1247" s="33">
        <v>4237.47</v>
      </c>
      <c r="O1247" s="33">
        <v>4237.47</v>
      </c>
      <c r="P1247" s="33">
        <v>4237.47</v>
      </c>
      <c r="Q1247" s="33">
        <v>4237.47</v>
      </c>
      <c r="R1247" s="33">
        <v>4237.47</v>
      </c>
      <c r="S1247" s="33">
        <v>4237.47</v>
      </c>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v>598891.76</v>
      </c>
      <c r="I1249" s="33">
        <v>598891.76</v>
      </c>
      <c r="J1249" s="33">
        <v>598891.76</v>
      </c>
      <c r="K1249" s="33">
        <v>598754.02</v>
      </c>
      <c r="L1249" s="33">
        <v>598754.02</v>
      </c>
      <c r="M1249" s="33">
        <v>598754.02</v>
      </c>
      <c r="N1249" s="33">
        <v>598754.02</v>
      </c>
      <c r="O1249" s="33">
        <v>598754.02</v>
      </c>
      <c r="P1249" s="33">
        <v>598754.02</v>
      </c>
      <c r="Q1249" s="33">
        <v>598754.02</v>
      </c>
      <c r="R1249" s="33">
        <v>598754.02</v>
      </c>
      <c r="S1249" s="33">
        <v>598754.02</v>
      </c>
    </row>
    <row r="1250" spans="2:19">
      <c r="B1250" s="5">
        <v>2010</v>
      </c>
      <c r="C1250" s="32"/>
      <c r="D1250" s="32"/>
      <c r="E1250" s="32"/>
      <c r="F1250" s="32"/>
      <c r="G1250" s="33">
        <v>26847.68</v>
      </c>
      <c r="H1250" s="33">
        <v>26847.68</v>
      </c>
      <c r="I1250" s="33">
        <v>26847.68</v>
      </c>
      <c r="J1250" s="33">
        <v>26847.68</v>
      </c>
      <c r="K1250" s="33">
        <v>26466.68</v>
      </c>
      <c r="L1250" s="33">
        <v>26466.68</v>
      </c>
      <c r="M1250" s="33">
        <v>26466.68</v>
      </c>
      <c r="N1250" s="33">
        <v>26466.68</v>
      </c>
      <c r="O1250" s="33">
        <v>26466.68</v>
      </c>
      <c r="P1250" s="33">
        <v>26466.68</v>
      </c>
      <c r="Q1250" s="33">
        <v>26466.68</v>
      </c>
      <c r="R1250" s="33">
        <v>26466.68</v>
      </c>
      <c r="S1250" s="33">
        <v>26466.68</v>
      </c>
    </row>
    <row r="1251" spans="2:19">
      <c r="B1251" s="5">
        <v>2009</v>
      </c>
      <c r="C1251" s="32"/>
      <c r="D1251" s="32"/>
      <c r="E1251" s="32"/>
      <c r="F1251" s="33">
        <v>0</v>
      </c>
      <c r="G1251" s="33">
        <v>0</v>
      </c>
      <c r="H1251" s="33">
        <v>0</v>
      </c>
      <c r="I1251" s="33">
        <v>0</v>
      </c>
      <c r="J1251" s="33">
        <v>0</v>
      </c>
      <c r="K1251" s="33"/>
      <c r="L1251" s="33"/>
      <c r="M1251" s="33"/>
      <c r="N1251" s="33"/>
      <c r="O1251" s="33"/>
      <c r="P1251" s="33"/>
      <c r="Q1251" s="33"/>
      <c r="R1251" s="33"/>
      <c r="S1251" s="33"/>
    </row>
    <row r="1252" spans="2:19">
      <c r="B1252" s="5">
        <v>2008</v>
      </c>
      <c r="C1252" s="32"/>
      <c r="D1252" s="32"/>
      <c r="E1252" s="33">
        <v>1404293.96</v>
      </c>
      <c r="F1252" s="33">
        <v>1417536.49</v>
      </c>
      <c r="G1252" s="33">
        <v>1417536.49</v>
      </c>
      <c r="H1252" s="33">
        <v>1400464.86</v>
      </c>
      <c r="I1252" s="33">
        <v>1400464.86</v>
      </c>
      <c r="J1252" s="33">
        <v>1400464.86</v>
      </c>
      <c r="K1252" s="33">
        <v>1394848.42</v>
      </c>
      <c r="L1252" s="33">
        <v>1394848.42</v>
      </c>
      <c r="M1252" s="33">
        <v>1394848.42</v>
      </c>
      <c r="N1252" s="33">
        <v>1394848.42</v>
      </c>
      <c r="O1252" s="33">
        <v>1394848.42</v>
      </c>
      <c r="P1252" s="33">
        <v>1394848.42</v>
      </c>
      <c r="Q1252" s="33">
        <v>1394848.42</v>
      </c>
      <c r="R1252" s="33">
        <v>1394848.42</v>
      </c>
      <c r="S1252" s="33">
        <v>1394848.42</v>
      </c>
    </row>
    <row r="1253" spans="2:19">
      <c r="B1253" s="5">
        <v>2007</v>
      </c>
      <c r="C1253" s="32"/>
      <c r="D1253" s="33">
        <v>417726.7</v>
      </c>
      <c r="E1253" s="33">
        <v>417726.7</v>
      </c>
      <c r="F1253" s="33">
        <v>417726.7</v>
      </c>
      <c r="G1253" s="33">
        <v>417726.7</v>
      </c>
      <c r="H1253" s="33">
        <v>417726.7</v>
      </c>
      <c r="I1253" s="33">
        <v>417726.7</v>
      </c>
      <c r="J1253" s="33">
        <v>417726.7</v>
      </c>
      <c r="K1253" s="33">
        <v>417726.7</v>
      </c>
      <c r="L1253" s="33">
        <v>417726.7</v>
      </c>
      <c r="M1253" s="33">
        <v>417726.7</v>
      </c>
      <c r="N1253" s="33">
        <v>417726.7</v>
      </c>
      <c r="O1253" s="33">
        <v>417726.7</v>
      </c>
      <c r="P1253" s="33">
        <v>417726.7</v>
      </c>
      <c r="Q1253" s="33">
        <v>417726.7</v>
      </c>
      <c r="R1253" s="33">
        <v>417726.7</v>
      </c>
      <c r="S1253" s="33">
        <v>417726.7</v>
      </c>
    </row>
    <row r="1254" spans="2:19">
      <c r="B1254" s="5">
        <v>2006</v>
      </c>
      <c r="C1254" s="33">
        <v>46579.07</v>
      </c>
      <c r="D1254" s="33">
        <v>46579.07</v>
      </c>
      <c r="E1254" s="33">
        <v>46579.07</v>
      </c>
      <c r="F1254" s="33">
        <v>46579.07</v>
      </c>
      <c r="G1254" s="33">
        <v>46579.07</v>
      </c>
      <c r="H1254" s="33">
        <v>46579.07</v>
      </c>
      <c r="I1254" s="33">
        <v>46579.07</v>
      </c>
      <c r="J1254" s="33">
        <v>46579.07</v>
      </c>
      <c r="K1254" s="33">
        <v>46579.07</v>
      </c>
      <c r="L1254" s="33">
        <v>46579.07</v>
      </c>
      <c r="M1254" s="33">
        <v>46579.07</v>
      </c>
      <c r="N1254" s="33">
        <v>46579.07</v>
      </c>
      <c r="O1254" s="33">
        <v>46579.07</v>
      </c>
      <c r="P1254" s="33">
        <v>46579.07</v>
      </c>
      <c r="Q1254" s="33">
        <v>46579.07</v>
      </c>
      <c r="R1254" s="33">
        <v>46579.07</v>
      </c>
      <c r="S1254" s="33">
        <v>46579.07</v>
      </c>
    </row>
    <row r="1255" spans="2:19">
      <c r="B1255" s="5">
        <v>2005</v>
      </c>
      <c r="C1255" s="33">
        <v>27436.04</v>
      </c>
      <c r="D1255" s="33">
        <v>27436.04</v>
      </c>
      <c r="E1255" s="33">
        <v>27436.04</v>
      </c>
      <c r="F1255" s="33">
        <v>27436.04</v>
      </c>
      <c r="G1255" s="33">
        <v>27436.04</v>
      </c>
      <c r="H1255" s="33">
        <v>27436.04</v>
      </c>
      <c r="I1255" s="33">
        <v>27436.04</v>
      </c>
      <c r="J1255" s="33">
        <v>27436.04</v>
      </c>
      <c r="K1255" s="33">
        <v>22470.12</v>
      </c>
      <c r="L1255" s="33">
        <v>22470.12</v>
      </c>
      <c r="M1255" s="33">
        <v>22470.12</v>
      </c>
      <c r="N1255" s="33">
        <v>22470.12</v>
      </c>
      <c r="O1255" s="33">
        <v>22470.12</v>
      </c>
      <c r="P1255" s="33">
        <v>22470.12</v>
      </c>
      <c r="Q1255" s="33">
        <v>22470.12</v>
      </c>
      <c r="R1255" s="33">
        <v>22470.12</v>
      </c>
      <c r="S1255" s="33">
        <v>22470.12</v>
      </c>
    </row>
    <row r="1256" spans="2:19">
      <c r="B1256" s="5">
        <v>2004</v>
      </c>
      <c r="C1256" s="33">
        <v>0</v>
      </c>
      <c r="D1256" s="33">
        <v>0</v>
      </c>
      <c r="E1256" s="33">
        <v>0</v>
      </c>
      <c r="F1256" s="33">
        <v>0</v>
      </c>
      <c r="G1256" s="33">
        <v>0</v>
      </c>
      <c r="H1256" s="33">
        <v>0</v>
      </c>
      <c r="I1256" s="33">
        <v>0</v>
      </c>
      <c r="J1256" s="33">
        <v>0</v>
      </c>
      <c r="K1256" s="33"/>
      <c r="L1256" s="33"/>
      <c r="M1256" s="33"/>
      <c r="N1256" s="33"/>
      <c r="O1256" s="33"/>
      <c r="P1256" s="33"/>
      <c r="Q1256" s="33"/>
      <c r="R1256" s="33"/>
      <c r="S1256" s="33"/>
    </row>
    <row r="1257" spans="2:19">
      <c r="B1257" s="5">
        <v>2003</v>
      </c>
      <c r="C1257" s="33">
        <v>9884.0300000000007</v>
      </c>
      <c r="D1257" s="33">
        <v>9884.0300000000007</v>
      </c>
      <c r="E1257" s="33">
        <v>9884.0300000000007</v>
      </c>
      <c r="F1257" s="33">
        <v>9884.0300000000007</v>
      </c>
      <c r="G1257" s="33">
        <v>9884.0300000000007</v>
      </c>
      <c r="H1257" s="33">
        <v>9884.0300000000007</v>
      </c>
      <c r="I1257" s="33">
        <v>9884.0300000000007</v>
      </c>
      <c r="J1257" s="33">
        <v>9884.0300000000007</v>
      </c>
      <c r="K1257" s="33">
        <v>8095.02</v>
      </c>
      <c r="L1257" s="33">
        <v>8095.02</v>
      </c>
      <c r="M1257" s="33">
        <v>8095.02</v>
      </c>
      <c r="N1257" s="33">
        <v>8095.02</v>
      </c>
      <c r="O1257" s="33">
        <v>8095.02</v>
      </c>
      <c r="P1257" s="33">
        <v>8095.02</v>
      </c>
      <c r="Q1257" s="33">
        <v>8095.02</v>
      </c>
      <c r="R1257" s="33">
        <v>8095.02</v>
      </c>
      <c r="S1257" s="33">
        <v>8095.02</v>
      </c>
    </row>
    <row r="1258" spans="2:19">
      <c r="B1258" s="5">
        <v>2002</v>
      </c>
      <c r="C1258" s="33">
        <v>100878.57</v>
      </c>
      <c r="D1258" s="33">
        <v>100878.57</v>
      </c>
      <c r="E1258" s="33">
        <v>100878.57</v>
      </c>
      <c r="F1258" s="33">
        <v>100878.57</v>
      </c>
      <c r="G1258" s="33">
        <v>100878.57</v>
      </c>
      <c r="H1258" s="33">
        <v>100878.57</v>
      </c>
      <c r="I1258" s="33">
        <v>100878.57</v>
      </c>
      <c r="J1258" s="33">
        <v>100878.57</v>
      </c>
      <c r="K1258" s="33">
        <v>72844.850000000006</v>
      </c>
      <c r="L1258" s="33">
        <v>72844.850000000006</v>
      </c>
      <c r="M1258" s="33">
        <v>72844.850000000006</v>
      </c>
      <c r="N1258" s="33">
        <v>72844.850000000006</v>
      </c>
      <c r="O1258" s="33">
        <v>72844.850000000006</v>
      </c>
      <c r="P1258" s="33">
        <v>72844.850000000006</v>
      </c>
      <c r="Q1258" s="33">
        <v>72844.850000000006</v>
      </c>
      <c r="R1258" s="33">
        <v>72844.850000000006</v>
      </c>
      <c r="S1258" s="33">
        <v>72844.850000000006</v>
      </c>
    </row>
    <row r="1259" spans="2:19">
      <c r="B1259" s="5">
        <v>2001</v>
      </c>
      <c r="C1259" s="33">
        <v>77839.89</v>
      </c>
      <c r="D1259" s="33">
        <v>62839.89</v>
      </c>
      <c r="E1259" s="33">
        <v>62839.89</v>
      </c>
      <c r="F1259" s="33">
        <v>62839.89</v>
      </c>
      <c r="G1259" s="33">
        <v>62839.89</v>
      </c>
      <c r="H1259" s="33">
        <v>62839.89</v>
      </c>
      <c r="I1259" s="33">
        <v>62839.89</v>
      </c>
      <c r="J1259" s="33">
        <v>62839.89</v>
      </c>
      <c r="K1259" s="33">
        <v>45972.05</v>
      </c>
      <c r="L1259" s="33">
        <v>45972.05</v>
      </c>
      <c r="M1259" s="33">
        <v>45972.05</v>
      </c>
      <c r="N1259" s="33">
        <v>45972.05</v>
      </c>
      <c r="O1259" s="33">
        <v>45972.05</v>
      </c>
      <c r="P1259" s="33">
        <v>45972.05</v>
      </c>
      <c r="Q1259" s="33">
        <v>45972.05</v>
      </c>
      <c r="R1259" s="33">
        <v>45972.05</v>
      </c>
      <c r="S1259" s="33">
        <v>45972.05</v>
      </c>
    </row>
    <row r="1260" spans="2:19">
      <c r="B1260" s="5">
        <v>2000</v>
      </c>
      <c r="C1260" s="33">
        <v>7865.33</v>
      </c>
      <c r="D1260" s="33">
        <v>7865.33</v>
      </c>
      <c r="E1260" s="33">
        <v>7865.33</v>
      </c>
      <c r="F1260" s="33">
        <v>7865.33</v>
      </c>
      <c r="G1260" s="33">
        <v>7865.33</v>
      </c>
      <c r="H1260" s="33">
        <v>7865.33</v>
      </c>
      <c r="I1260" s="33">
        <v>7865.33</v>
      </c>
      <c r="J1260" s="33">
        <v>7865.33</v>
      </c>
      <c r="K1260" s="33">
        <v>6441.72</v>
      </c>
      <c r="L1260" s="33">
        <v>6441.72</v>
      </c>
      <c r="M1260" s="33">
        <v>6441.72</v>
      </c>
      <c r="N1260" s="33">
        <v>6441.72</v>
      </c>
      <c r="O1260" s="33">
        <v>6441.72</v>
      </c>
      <c r="P1260" s="33">
        <v>6441.72</v>
      </c>
      <c r="Q1260" s="33">
        <v>6441.72</v>
      </c>
      <c r="R1260" s="33">
        <v>6441.72</v>
      </c>
      <c r="S1260" s="33">
        <v>6441.72</v>
      </c>
    </row>
    <row r="1261" spans="2:19">
      <c r="B1261" s="5">
        <v>1999</v>
      </c>
      <c r="C1261" s="33">
        <v>26375.02</v>
      </c>
      <c r="D1261" s="33">
        <v>26375.02</v>
      </c>
      <c r="E1261" s="33">
        <v>26375.02</v>
      </c>
      <c r="F1261" s="33">
        <v>26375.02</v>
      </c>
      <c r="G1261" s="33">
        <v>26375.02</v>
      </c>
      <c r="H1261" s="33">
        <v>26375.02</v>
      </c>
      <c r="I1261" s="33">
        <v>26375.02</v>
      </c>
      <c r="J1261" s="33">
        <v>26375.02</v>
      </c>
      <c r="K1261" s="33">
        <v>21673.360000000001</v>
      </c>
      <c r="L1261" s="33">
        <v>21673.360000000001</v>
      </c>
      <c r="M1261" s="33">
        <v>21673.360000000001</v>
      </c>
      <c r="N1261" s="33">
        <v>21673.360000000001</v>
      </c>
      <c r="O1261" s="33">
        <v>21673.360000000001</v>
      </c>
      <c r="P1261" s="33">
        <v>21673.360000000001</v>
      </c>
      <c r="Q1261" s="33">
        <v>21673.360000000001</v>
      </c>
      <c r="R1261" s="33">
        <v>21673.360000000001</v>
      </c>
      <c r="S1261" s="33">
        <v>21673.360000000001</v>
      </c>
    </row>
    <row r="1262" spans="2:19">
      <c r="B1262" s="5">
        <v>1998</v>
      </c>
      <c r="C1262" s="33">
        <v>22700.85</v>
      </c>
      <c r="D1262" s="33">
        <v>22700.85</v>
      </c>
      <c r="E1262" s="33">
        <v>22700.85</v>
      </c>
      <c r="F1262" s="33">
        <v>22700.85</v>
      </c>
      <c r="G1262" s="33">
        <v>22700.85</v>
      </c>
      <c r="H1262" s="33">
        <v>22700.85</v>
      </c>
      <c r="I1262" s="33">
        <v>22700.85</v>
      </c>
      <c r="J1262" s="33">
        <v>22700.85</v>
      </c>
      <c r="K1262" s="33">
        <v>22700.85</v>
      </c>
      <c r="L1262" s="33">
        <v>22700.85</v>
      </c>
      <c r="M1262" s="33">
        <v>22700.85</v>
      </c>
      <c r="N1262" s="33">
        <v>22700.85</v>
      </c>
      <c r="O1262" s="33">
        <v>22700.85</v>
      </c>
      <c r="P1262" s="33">
        <v>22700.85</v>
      </c>
      <c r="Q1262" s="33">
        <v>22700.85</v>
      </c>
      <c r="R1262" s="33">
        <v>22700.85</v>
      </c>
      <c r="S1262" s="33">
        <v>22700.85</v>
      </c>
    </row>
    <row r="1263" spans="2:19">
      <c r="B1263" s="5">
        <v>1997</v>
      </c>
      <c r="C1263" s="33">
        <v>62401.649999999994</v>
      </c>
      <c r="D1263" s="33">
        <v>62401.649999999994</v>
      </c>
      <c r="E1263" s="33">
        <v>62401.649999999994</v>
      </c>
      <c r="F1263" s="33">
        <v>62401.649999999994</v>
      </c>
      <c r="G1263" s="33">
        <v>62401.649999999994</v>
      </c>
      <c r="H1263" s="33">
        <v>62401.649999999994</v>
      </c>
      <c r="I1263" s="33">
        <v>62401.649999999994</v>
      </c>
      <c r="J1263" s="33">
        <v>62401.649999999994</v>
      </c>
      <c r="K1263" s="33">
        <v>54884.55</v>
      </c>
      <c r="L1263" s="33">
        <v>54884.55</v>
      </c>
      <c r="M1263" s="33">
        <v>54884.55</v>
      </c>
      <c r="N1263" s="33">
        <v>54884.55</v>
      </c>
      <c r="O1263" s="33">
        <v>54884.55</v>
      </c>
      <c r="P1263" s="33">
        <v>54884.55</v>
      </c>
      <c r="Q1263" s="33">
        <v>54884.55</v>
      </c>
      <c r="R1263" s="33">
        <v>54884.55</v>
      </c>
      <c r="S1263" s="33">
        <v>54884.55</v>
      </c>
    </row>
    <row r="1264" spans="2:19">
      <c r="B1264" s="5">
        <v>1996</v>
      </c>
      <c r="C1264" s="33">
        <v>628421.68999999994</v>
      </c>
      <c r="D1264" s="33">
        <v>628421.68999999994</v>
      </c>
      <c r="E1264" s="33">
        <v>628421.68999999994</v>
      </c>
      <c r="F1264" s="33">
        <v>628421.68999999994</v>
      </c>
      <c r="G1264" s="33">
        <v>628421.68999999994</v>
      </c>
      <c r="H1264" s="33">
        <v>628421.68999999994</v>
      </c>
      <c r="I1264" s="33">
        <v>628421.68999999994</v>
      </c>
      <c r="J1264" s="33">
        <v>628421.68999999994</v>
      </c>
      <c r="K1264" s="33">
        <v>513267.29</v>
      </c>
      <c r="L1264" s="33">
        <v>513267.29</v>
      </c>
      <c r="M1264" s="33">
        <v>513267.29</v>
      </c>
      <c r="N1264" s="33">
        <v>513267.29</v>
      </c>
      <c r="O1264" s="33">
        <v>513267.29</v>
      </c>
      <c r="P1264" s="33">
        <v>513267.29</v>
      </c>
      <c r="Q1264" s="33">
        <v>513267.29</v>
      </c>
      <c r="R1264" s="33">
        <v>513267.29</v>
      </c>
      <c r="S1264" s="33">
        <v>513267.29</v>
      </c>
    </row>
    <row r="1265" spans="2:19">
      <c r="B1265" s="5">
        <v>1995</v>
      </c>
      <c r="C1265" s="33">
        <v>7408231.2999999998</v>
      </c>
      <c r="D1265" s="33">
        <v>7408231.2999999998</v>
      </c>
      <c r="E1265" s="33">
        <v>7408231.2999999998</v>
      </c>
      <c r="F1265" s="33">
        <v>7401824.46</v>
      </c>
      <c r="G1265" s="33">
        <v>7401824.46</v>
      </c>
      <c r="H1265" s="33">
        <v>7401824.46</v>
      </c>
      <c r="I1265" s="33">
        <v>7401824.46</v>
      </c>
      <c r="J1265" s="33">
        <v>7401824.46</v>
      </c>
      <c r="K1265" s="33">
        <v>6293409.8899999997</v>
      </c>
      <c r="L1265" s="33">
        <v>6293409.8899999997</v>
      </c>
      <c r="M1265" s="33">
        <v>6293409.8899999997</v>
      </c>
      <c r="N1265" s="33">
        <v>6293409.8899999997</v>
      </c>
      <c r="O1265" s="33">
        <v>6293409.8899999997</v>
      </c>
      <c r="P1265" s="33">
        <v>6293409.8899999997</v>
      </c>
      <c r="Q1265" s="33">
        <v>6293409.8899999997</v>
      </c>
      <c r="R1265" s="33">
        <v>6293409.8899999997</v>
      </c>
      <c r="S1265" s="33">
        <v>6293409.8899999997</v>
      </c>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v>196814.14</v>
      </c>
      <c r="D1267" s="33">
        <v>196814.14</v>
      </c>
      <c r="E1267" s="33">
        <v>196814.14</v>
      </c>
      <c r="F1267" s="33">
        <v>196814.14</v>
      </c>
      <c r="G1267" s="33">
        <v>196814.14</v>
      </c>
      <c r="H1267" s="33">
        <v>196814.14</v>
      </c>
      <c r="I1267" s="33">
        <v>196814.14</v>
      </c>
      <c r="J1267" s="33">
        <v>196814.14</v>
      </c>
      <c r="K1267" s="33">
        <v>140722.10999999999</v>
      </c>
      <c r="L1267" s="33">
        <v>140722.10999999999</v>
      </c>
      <c r="M1267" s="33">
        <v>140722.10999999999</v>
      </c>
      <c r="N1267" s="33">
        <v>140722.10999999999</v>
      </c>
      <c r="O1267" s="33">
        <v>140722.10999999999</v>
      </c>
      <c r="P1267" s="33">
        <v>140722.10999999999</v>
      </c>
      <c r="Q1267" s="33">
        <v>140722.10999999999</v>
      </c>
      <c r="R1267" s="33">
        <v>140722.10999999999</v>
      </c>
      <c r="S1267" s="33">
        <v>140722.10999999999</v>
      </c>
    </row>
    <row r="1268" spans="2:19">
      <c r="B1268" s="5">
        <v>1992</v>
      </c>
      <c r="C1268" s="33">
        <v>0</v>
      </c>
      <c r="D1268" s="33">
        <v>0</v>
      </c>
      <c r="E1268" s="33">
        <v>0</v>
      </c>
      <c r="F1268" s="33">
        <v>0</v>
      </c>
      <c r="G1268" s="33">
        <v>0</v>
      </c>
      <c r="H1268" s="33">
        <v>0</v>
      </c>
      <c r="I1268" s="33">
        <v>0</v>
      </c>
      <c r="J1268" s="33">
        <v>0</v>
      </c>
      <c r="K1268" s="33"/>
      <c r="L1268" s="33"/>
      <c r="M1268" s="33"/>
      <c r="N1268" s="33"/>
      <c r="O1268" s="33"/>
      <c r="P1268" s="33"/>
      <c r="Q1268" s="33"/>
      <c r="R1268" s="33"/>
      <c r="S1268" s="33"/>
    </row>
    <row r="1269" spans="2:19">
      <c r="B1269" s="5">
        <v>1991</v>
      </c>
      <c r="C1269" s="33">
        <v>0</v>
      </c>
      <c r="D1269" s="33">
        <v>0</v>
      </c>
      <c r="E1269" s="33">
        <v>0</v>
      </c>
      <c r="F1269" s="33">
        <v>0</v>
      </c>
      <c r="G1269" s="33">
        <v>0</v>
      </c>
      <c r="H1269" s="33">
        <v>0</v>
      </c>
      <c r="I1269" s="33">
        <v>0</v>
      </c>
      <c r="J1269" s="33">
        <v>0</v>
      </c>
      <c r="K1269" s="33"/>
      <c r="L1269" s="33"/>
      <c r="M1269" s="33"/>
      <c r="N1269" s="33"/>
      <c r="O1269" s="33"/>
      <c r="P1269" s="33"/>
      <c r="Q1269" s="33"/>
      <c r="R1269" s="33"/>
      <c r="S1269" s="33"/>
    </row>
    <row r="1270" spans="2:19">
      <c r="B1270" s="5">
        <v>1990</v>
      </c>
      <c r="C1270" s="33">
        <v>28387.439999999999</v>
      </c>
      <c r="D1270" s="33">
        <v>28387.439999999999</v>
      </c>
      <c r="E1270" s="33">
        <v>28387.439999999999</v>
      </c>
      <c r="F1270" s="33">
        <v>28387.439999999999</v>
      </c>
      <c r="G1270" s="33">
        <v>28387.439999999999</v>
      </c>
      <c r="H1270" s="33">
        <v>28387.439999999999</v>
      </c>
      <c r="I1270" s="33">
        <v>28387.439999999999</v>
      </c>
      <c r="J1270" s="33">
        <v>28387.439999999999</v>
      </c>
      <c r="K1270" s="33">
        <v>21063.48</v>
      </c>
      <c r="L1270" s="33">
        <v>21063.48</v>
      </c>
      <c r="M1270" s="33">
        <v>21063.48</v>
      </c>
      <c r="N1270" s="33">
        <v>21063.48</v>
      </c>
      <c r="O1270" s="33">
        <v>21063.48</v>
      </c>
      <c r="P1270" s="33">
        <v>21063.48</v>
      </c>
      <c r="Q1270" s="33">
        <v>21063.48</v>
      </c>
      <c r="R1270" s="33">
        <v>21063.48</v>
      </c>
      <c r="S1270" s="33">
        <v>21063.48</v>
      </c>
    </row>
    <row r="1271" spans="2:19">
      <c r="B1271" s="5">
        <v>1989</v>
      </c>
      <c r="C1271" s="33">
        <v>84765.03</v>
      </c>
      <c r="D1271" s="33">
        <v>84765.03</v>
      </c>
      <c r="E1271" s="33">
        <v>84765.03</v>
      </c>
      <c r="F1271" s="33">
        <v>84765.03</v>
      </c>
      <c r="G1271" s="33">
        <v>84765.03</v>
      </c>
      <c r="H1271" s="33">
        <v>84765.03</v>
      </c>
      <c r="I1271" s="33">
        <v>84765.03</v>
      </c>
      <c r="J1271" s="33">
        <v>84765.03</v>
      </c>
      <c r="K1271" s="33">
        <v>60739.55</v>
      </c>
      <c r="L1271" s="33">
        <v>60739.55</v>
      </c>
      <c r="M1271" s="33">
        <v>60739.55</v>
      </c>
      <c r="N1271" s="33">
        <v>60739.55</v>
      </c>
      <c r="O1271" s="33">
        <v>60739.55</v>
      </c>
      <c r="P1271" s="33">
        <v>60739.55</v>
      </c>
      <c r="Q1271" s="33">
        <v>60739.55</v>
      </c>
      <c r="R1271" s="33">
        <v>60739.55</v>
      </c>
      <c r="S1271" s="33">
        <v>60739.55</v>
      </c>
    </row>
    <row r="1272" spans="2:19">
      <c r="B1272" s="5">
        <v>1988</v>
      </c>
      <c r="C1272" s="33">
        <v>1875759.14</v>
      </c>
      <c r="D1272" s="33">
        <v>1875759.14</v>
      </c>
      <c r="E1272" s="33">
        <v>1875759.14</v>
      </c>
      <c r="F1272" s="33">
        <v>1875759.14</v>
      </c>
      <c r="G1272" s="33">
        <v>1875759.14</v>
      </c>
      <c r="H1272" s="33">
        <v>1875759.14</v>
      </c>
      <c r="I1272" s="33">
        <v>1875759.14</v>
      </c>
      <c r="J1272" s="33">
        <v>1875759.14</v>
      </c>
      <c r="K1272" s="33">
        <v>1447160.82</v>
      </c>
      <c r="L1272" s="33">
        <v>1447160.82</v>
      </c>
      <c r="M1272" s="33">
        <v>1447160.52</v>
      </c>
      <c r="N1272" s="33">
        <v>1447160.82</v>
      </c>
      <c r="O1272" s="33">
        <v>1447160.82</v>
      </c>
      <c r="P1272" s="33">
        <v>1447160.82</v>
      </c>
      <c r="Q1272" s="33">
        <v>1447160.82</v>
      </c>
      <c r="R1272" s="33">
        <v>1447160.82</v>
      </c>
      <c r="S1272" s="33">
        <v>1447160.82</v>
      </c>
    </row>
    <row r="1273" spans="2:19">
      <c r="B1273" s="5">
        <v>1987</v>
      </c>
      <c r="C1273" s="33">
        <v>32144.92</v>
      </c>
      <c r="D1273" s="33">
        <v>32144.92</v>
      </c>
      <c r="E1273" s="33">
        <v>32144.92</v>
      </c>
      <c r="F1273" s="33">
        <v>32144.92</v>
      </c>
      <c r="G1273" s="33">
        <v>32144.92</v>
      </c>
      <c r="H1273" s="33">
        <v>32144.92</v>
      </c>
      <c r="I1273" s="33">
        <v>32144.92</v>
      </c>
      <c r="J1273" s="33">
        <v>32144.92</v>
      </c>
      <c r="K1273" s="33">
        <v>24846.240000000002</v>
      </c>
      <c r="L1273" s="33">
        <v>24846.240000000002</v>
      </c>
      <c r="M1273" s="33">
        <v>24846.240000000002</v>
      </c>
      <c r="N1273" s="33">
        <v>24846.240000000002</v>
      </c>
      <c r="O1273" s="33">
        <v>24846.240000000002</v>
      </c>
      <c r="P1273" s="33">
        <v>24846.240000000002</v>
      </c>
      <c r="Q1273" s="33">
        <v>24846.240000000002</v>
      </c>
      <c r="R1273" s="33">
        <v>24846.240000000002</v>
      </c>
      <c r="S1273" s="33">
        <v>24846.240000000002</v>
      </c>
    </row>
    <row r="1274" spans="2:19">
      <c r="B1274" s="5">
        <v>1986</v>
      </c>
      <c r="C1274" s="33">
        <v>29513.81</v>
      </c>
      <c r="D1274" s="33">
        <v>29513.81</v>
      </c>
      <c r="E1274" s="33">
        <v>29513.81</v>
      </c>
      <c r="F1274" s="33">
        <v>29513.81</v>
      </c>
      <c r="G1274" s="33">
        <v>29513.81</v>
      </c>
      <c r="H1274" s="33">
        <v>29513.81</v>
      </c>
      <c r="I1274" s="33">
        <v>29513.81</v>
      </c>
      <c r="J1274" s="33">
        <v>29513.81</v>
      </c>
      <c r="K1274" s="33">
        <v>22913.77</v>
      </c>
      <c r="L1274" s="33">
        <v>22913.77</v>
      </c>
      <c r="M1274" s="33">
        <v>22913.77</v>
      </c>
      <c r="N1274" s="33">
        <v>22913.77</v>
      </c>
      <c r="O1274" s="33">
        <v>22913.77</v>
      </c>
      <c r="P1274" s="33">
        <v>22913.77</v>
      </c>
      <c r="Q1274" s="33">
        <v>22913.77</v>
      </c>
      <c r="R1274" s="33">
        <v>22913.77</v>
      </c>
      <c r="S1274" s="33">
        <v>22913.77</v>
      </c>
    </row>
    <row r="1275" spans="2:19">
      <c r="B1275" s="5">
        <v>1985</v>
      </c>
      <c r="C1275" s="33">
        <v>2030645.31</v>
      </c>
      <c r="D1275" s="33">
        <v>2030645.31</v>
      </c>
      <c r="E1275" s="33">
        <v>2030645.31</v>
      </c>
      <c r="F1275" s="33">
        <v>2030645.31</v>
      </c>
      <c r="G1275" s="33">
        <v>2030645.31</v>
      </c>
      <c r="H1275" s="33">
        <v>2030645.31</v>
      </c>
      <c r="I1275" s="33">
        <v>2030645.31</v>
      </c>
      <c r="J1275" s="33">
        <v>2030645.31</v>
      </c>
      <c r="K1275" s="33">
        <v>1640079.03</v>
      </c>
      <c r="L1275" s="33">
        <v>1640079.03</v>
      </c>
      <c r="M1275" s="33">
        <v>1640079.03</v>
      </c>
      <c r="N1275" s="33">
        <v>1640079.03</v>
      </c>
      <c r="O1275" s="33">
        <v>1640079.03</v>
      </c>
      <c r="P1275" s="33">
        <v>1640079.03</v>
      </c>
      <c r="Q1275" s="33">
        <v>1640079.03</v>
      </c>
      <c r="R1275" s="33">
        <v>1640079.03</v>
      </c>
      <c r="S1275" s="33">
        <v>1640079.03</v>
      </c>
    </row>
    <row r="1276" spans="2:19">
      <c r="B1276" s="5">
        <v>1984</v>
      </c>
      <c r="C1276" s="33">
        <v>28400.22</v>
      </c>
      <c r="D1276" s="33">
        <v>28400.22</v>
      </c>
      <c r="E1276" s="33">
        <v>28400.22</v>
      </c>
      <c r="F1276" s="33">
        <v>28400.22</v>
      </c>
      <c r="G1276" s="33">
        <v>28400.22</v>
      </c>
      <c r="H1276" s="33">
        <v>28400.22</v>
      </c>
      <c r="I1276" s="33">
        <v>28400.22</v>
      </c>
      <c r="J1276" s="33">
        <v>28400.22</v>
      </c>
      <c r="K1276" s="33">
        <v>28400.22</v>
      </c>
      <c r="L1276" s="33">
        <v>28400.22</v>
      </c>
      <c r="M1276" s="33">
        <v>28400.22</v>
      </c>
      <c r="N1276" s="33">
        <v>28400.22</v>
      </c>
      <c r="O1276" s="33">
        <v>28400.22</v>
      </c>
      <c r="P1276" s="33">
        <v>28400.22</v>
      </c>
      <c r="Q1276" s="33">
        <v>28400.22</v>
      </c>
      <c r="R1276" s="33">
        <v>28400.22</v>
      </c>
      <c r="S1276" s="33">
        <v>28400.22</v>
      </c>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v>720.41000000000008</v>
      </c>
      <c r="D1279" s="33">
        <v>720.41000000000008</v>
      </c>
      <c r="E1279" s="33">
        <v>720.41000000000008</v>
      </c>
      <c r="F1279" s="33">
        <v>720.41000000000008</v>
      </c>
      <c r="G1279" s="33">
        <v>720.41000000000008</v>
      </c>
      <c r="H1279" s="33">
        <v>720.41000000000008</v>
      </c>
      <c r="I1279" s="33">
        <v>720.41000000000008</v>
      </c>
      <c r="J1279" s="33">
        <v>720.41000000000008</v>
      </c>
      <c r="K1279" s="33">
        <v>534.54</v>
      </c>
      <c r="L1279" s="33">
        <v>534.54</v>
      </c>
      <c r="M1279" s="33">
        <v>534.54</v>
      </c>
      <c r="N1279" s="33">
        <v>534.54</v>
      </c>
      <c r="O1279" s="33">
        <v>534.54</v>
      </c>
      <c r="P1279" s="33">
        <v>534.54</v>
      </c>
      <c r="Q1279" s="33">
        <v>534.54</v>
      </c>
      <c r="R1279" s="33">
        <v>534.54</v>
      </c>
      <c r="S1279" s="33">
        <v>534.54</v>
      </c>
    </row>
    <row r="1280" spans="2:19">
      <c r="B1280" s="5">
        <v>1980</v>
      </c>
      <c r="C1280" s="33">
        <v>601.79000000000815</v>
      </c>
      <c r="D1280" s="33">
        <v>601.79000000000815</v>
      </c>
      <c r="E1280" s="33">
        <v>601.79000000000815</v>
      </c>
      <c r="F1280" s="33">
        <v>601.79000000000815</v>
      </c>
      <c r="G1280" s="33">
        <v>601.79000000000815</v>
      </c>
      <c r="H1280" s="33">
        <v>601.79000000000815</v>
      </c>
      <c r="I1280" s="33">
        <v>601.79000000000815</v>
      </c>
      <c r="J1280" s="33">
        <v>601.79000000000815</v>
      </c>
      <c r="K1280" s="33">
        <v>446.53</v>
      </c>
      <c r="L1280" s="33">
        <v>446.53</v>
      </c>
      <c r="M1280" s="33">
        <v>446.53</v>
      </c>
      <c r="N1280" s="33">
        <v>446.53</v>
      </c>
      <c r="O1280" s="33">
        <v>446.53</v>
      </c>
      <c r="P1280" s="33">
        <v>446.53</v>
      </c>
      <c r="Q1280" s="33">
        <v>446.53</v>
      </c>
      <c r="R1280" s="33">
        <v>446.53</v>
      </c>
      <c r="S1280" s="33">
        <v>446.53</v>
      </c>
    </row>
    <row r="1281" spans="2:19">
      <c r="B1281" s="5">
        <v>1979</v>
      </c>
      <c r="C1281" s="33">
        <v>9318.81</v>
      </c>
      <c r="D1281" s="33">
        <v>9318.81</v>
      </c>
      <c r="E1281" s="33">
        <v>9318.81</v>
      </c>
      <c r="F1281" s="33">
        <v>9318.81</v>
      </c>
      <c r="G1281" s="33">
        <v>9318.81</v>
      </c>
      <c r="H1281" s="33">
        <v>9318.81</v>
      </c>
      <c r="I1281" s="33">
        <v>9318.81</v>
      </c>
      <c r="J1281" s="33">
        <v>9318.81</v>
      </c>
      <c r="K1281" s="33">
        <v>6662.95</v>
      </c>
      <c r="L1281" s="33">
        <v>6662.95</v>
      </c>
      <c r="M1281" s="33">
        <v>6662.95</v>
      </c>
      <c r="N1281" s="33">
        <v>6662.95</v>
      </c>
      <c r="O1281" s="33">
        <v>6662.95</v>
      </c>
      <c r="P1281" s="33">
        <v>6662.95</v>
      </c>
      <c r="Q1281" s="33">
        <v>6662.95</v>
      </c>
      <c r="R1281" s="33">
        <v>6662.95</v>
      </c>
      <c r="S1281" s="33">
        <v>6662.95</v>
      </c>
    </row>
    <row r="1282" spans="2:19">
      <c r="B1282" s="5">
        <v>1978</v>
      </c>
      <c r="C1282" s="33">
        <v>306367.63</v>
      </c>
      <c r="D1282" s="33">
        <v>306367.63</v>
      </c>
      <c r="E1282" s="33">
        <v>306367.63</v>
      </c>
      <c r="F1282" s="33">
        <v>306367.63</v>
      </c>
      <c r="G1282" s="33">
        <v>306367.63</v>
      </c>
      <c r="H1282" s="33">
        <v>306367.63</v>
      </c>
      <c r="I1282" s="33">
        <v>306367.63</v>
      </c>
      <c r="J1282" s="33">
        <v>306367.63</v>
      </c>
      <c r="K1282" s="33">
        <v>220912.49</v>
      </c>
      <c r="L1282" s="33">
        <v>220912.49</v>
      </c>
      <c r="M1282" s="33">
        <v>220912.49</v>
      </c>
      <c r="N1282" s="33">
        <v>220912.49</v>
      </c>
      <c r="O1282" s="33">
        <v>220912.49</v>
      </c>
      <c r="P1282" s="33">
        <v>220912.49</v>
      </c>
      <c r="Q1282" s="33">
        <v>220912.49</v>
      </c>
      <c r="R1282" s="33">
        <v>220912.49</v>
      </c>
      <c r="S1282" s="33">
        <v>220912.49</v>
      </c>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v>299717.77</v>
      </c>
      <c r="D1284" s="33">
        <v>299717.77</v>
      </c>
      <c r="E1284" s="33">
        <v>299717.77</v>
      </c>
      <c r="F1284" s="33">
        <v>299717.77</v>
      </c>
      <c r="G1284" s="33">
        <v>299717.77</v>
      </c>
      <c r="H1284" s="33">
        <v>299717.77</v>
      </c>
      <c r="I1284" s="33">
        <v>299717.77</v>
      </c>
      <c r="J1284" s="33">
        <v>299717.77</v>
      </c>
      <c r="K1284" s="33">
        <v>298014.64</v>
      </c>
      <c r="L1284" s="33">
        <v>298014.64</v>
      </c>
      <c r="M1284" s="33">
        <v>298014.64</v>
      </c>
      <c r="N1284" s="33">
        <v>298014.64</v>
      </c>
      <c r="O1284" s="33">
        <v>298014.64</v>
      </c>
      <c r="P1284" s="33">
        <v>298014.64</v>
      </c>
      <c r="Q1284" s="33">
        <v>298014.64</v>
      </c>
      <c r="R1284" s="33">
        <v>298014.64</v>
      </c>
      <c r="S1284" s="33">
        <v>298014.64</v>
      </c>
    </row>
    <row r="1285" spans="2:19">
      <c r="B1285" s="5">
        <v>1975</v>
      </c>
      <c r="C1285" s="33">
        <v>511.29</v>
      </c>
      <c r="D1285" s="33">
        <v>511.29</v>
      </c>
      <c r="E1285" s="33">
        <v>511.29</v>
      </c>
      <c r="F1285" s="33">
        <v>511.29</v>
      </c>
      <c r="G1285" s="33">
        <v>511.29</v>
      </c>
      <c r="H1285" s="33">
        <v>511.29</v>
      </c>
      <c r="I1285" s="33">
        <v>511.29</v>
      </c>
      <c r="J1285" s="33">
        <v>511.29</v>
      </c>
      <c r="K1285" s="33">
        <v>379.38</v>
      </c>
      <c r="L1285" s="33">
        <v>379.38</v>
      </c>
      <c r="M1285" s="33">
        <v>379.68</v>
      </c>
      <c r="N1285" s="33">
        <v>379.38</v>
      </c>
      <c r="O1285" s="33">
        <v>379.38</v>
      </c>
      <c r="P1285" s="33">
        <v>379.38</v>
      </c>
      <c r="Q1285" s="33">
        <v>379.38</v>
      </c>
      <c r="R1285" s="33">
        <v>379.38</v>
      </c>
      <c r="S1285" s="33">
        <v>379.38</v>
      </c>
    </row>
    <row r="1286" spans="2:19">
      <c r="B1286" s="5">
        <v>1974</v>
      </c>
      <c r="C1286" s="33">
        <v>238928.23</v>
      </c>
      <c r="D1286" s="33">
        <v>238928.23</v>
      </c>
      <c r="E1286" s="33">
        <v>238928.23</v>
      </c>
      <c r="F1286" s="33">
        <v>238928.23</v>
      </c>
      <c r="G1286" s="33">
        <v>238928.23</v>
      </c>
      <c r="H1286" s="33">
        <v>238928.23</v>
      </c>
      <c r="I1286" s="33">
        <v>238928.23</v>
      </c>
      <c r="J1286" s="33">
        <v>238928.23</v>
      </c>
      <c r="K1286" s="33">
        <v>178665.09</v>
      </c>
      <c r="L1286" s="33">
        <v>178665.09</v>
      </c>
      <c r="M1286" s="33">
        <v>178665.09</v>
      </c>
      <c r="N1286" s="33">
        <v>178665.09</v>
      </c>
      <c r="O1286" s="33">
        <v>178665.09</v>
      </c>
      <c r="P1286" s="33">
        <v>178665.09</v>
      </c>
      <c r="Q1286" s="33">
        <v>178665.09</v>
      </c>
      <c r="R1286" s="33">
        <v>178665.09</v>
      </c>
      <c r="S1286" s="33">
        <v>178665.09</v>
      </c>
    </row>
    <row r="1287" spans="2:19">
      <c r="B1287" s="5">
        <v>1973</v>
      </c>
      <c r="C1287" s="33">
        <v>273979.33</v>
      </c>
      <c r="D1287" s="33">
        <v>273979.33</v>
      </c>
      <c r="E1287" s="33">
        <v>273979.33</v>
      </c>
      <c r="F1287" s="33">
        <v>273979.33</v>
      </c>
      <c r="G1287" s="33">
        <v>273979.33</v>
      </c>
      <c r="H1287" s="33">
        <v>273979.33</v>
      </c>
      <c r="I1287" s="33">
        <v>273979.33</v>
      </c>
      <c r="J1287" s="33">
        <v>273979.33</v>
      </c>
      <c r="K1287" s="33">
        <v>268806.21999999997</v>
      </c>
      <c r="L1287" s="33">
        <v>268806.21999999997</v>
      </c>
      <c r="M1287" s="33">
        <v>268806.21999999997</v>
      </c>
      <c r="N1287" s="33">
        <v>268806.21999999997</v>
      </c>
      <c r="O1287" s="33">
        <v>268806.21999999997</v>
      </c>
      <c r="P1287" s="33">
        <v>268806.21999999997</v>
      </c>
      <c r="Q1287" s="33">
        <v>268806.21999999997</v>
      </c>
      <c r="R1287" s="33">
        <v>268806.21999999997</v>
      </c>
      <c r="S1287" s="33">
        <v>268806.21999999997</v>
      </c>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v>1085.47</v>
      </c>
      <c r="D1294" s="33">
        <v>1085.47</v>
      </c>
      <c r="E1294" s="33">
        <v>1085.47</v>
      </c>
      <c r="F1294" s="33">
        <v>1085.47</v>
      </c>
      <c r="G1294" s="33">
        <v>1085.47</v>
      </c>
      <c r="H1294" s="33">
        <v>1085.47</v>
      </c>
      <c r="I1294" s="33">
        <v>1085.47</v>
      </c>
      <c r="J1294" s="33">
        <v>1085.47</v>
      </c>
      <c r="K1294" s="33">
        <v>1085.47</v>
      </c>
      <c r="L1294" s="33">
        <v>1085.47</v>
      </c>
      <c r="M1294" s="33">
        <v>1085.47</v>
      </c>
      <c r="N1294" s="33">
        <v>1085.47</v>
      </c>
      <c r="O1294" s="33">
        <v>1085.47</v>
      </c>
      <c r="P1294" s="33">
        <v>1085.47</v>
      </c>
      <c r="Q1294" s="33">
        <v>1085.47</v>
      </c>
      <c r="R1294" s="33">
        <v>1085.47</v>
      </c>
      <c r="S1294" s="33">
        <v>1085.47</v>
      </c>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193</v>
      </c>
      <c r="B1331" s="6" t="s">
        <v>180</v>
      </c>
      <c r="C1331" s="7">
        <f>SUM(C1254:C1330)</f>
        <v>13856274.180000002</v>
      </c>
      <c r="D1331" s="7">
        <f>SUM(D1253:D1330)</f>
        <v>14259000.880000003</v>
      </c>
      <c r="E1331" s="7">
        <f>SUM(E1252:E1330)</f>
        <v>15663294.840000002</v>
      </c>
      <c r="F1331" s="7">
        <f>SUM(F1251:F1330)</f>
        <v>15670130.530000001</v>
      </c>
      <c r="G1331" s="7">
        <f>SUM(G1250:G1330)</f>
        <v>15696978.210000003</v>
      </c>
      <c r="H1331" s="7">
        <f>SUM(H1244:H1330)</f>
        <v>16278798.340000002</v>
      </c>
      <c r="I1331" s="7">
        <f>SUM(I1244:I1330)</f>
        <v>16278798.340000002</v>
      </c>
      <c r="J1331" s="7">
        <f t="shared" ref="J1331" si="23">SUM(J1244:J1330)</f>
        <v>16284509.220000003</v>
      </c>
      <c r="K1331" s="7">
        <f>SUM(K1244:K1330)</f>
        <v>13917075.800000001</v>
      </c>
      <c r="L1331" s="7">
        <f t="shared" ref="L1331" si="24">SUM(L1244:L1330)</f>
        <v>13945543.720000001</v>
      </c>
      <c r="M1331" s="7">
        <f>SUM(M1244:M1330)</f>
        <v>13975276.01</v>
      </c>
      <c r="N1331" s="10">
        <f>SUM(N1239:N1330)</f>
        <v>13975276.010000002</v>
      </c>
      <c r="O1331" s="10">
        <f>SUM(O1239:O1330)</f>
        <v>14016012.890000001</v>
      </c>
      <c r="P1331" s="10">
        <f>SUM(P1239:P1330)</f>
        <v>14023496.9</v>
      </c>
      <c r="Q1331" s="10">
        <f>SUM(Q1239:Q1330)</f>
        <v>14058191.140000001</v>
      </c>
      <c r="R1331" s="10">
        <f>SUM(R1238:R1330)</f>
        <v>14065668.84</v>
      </c>
      <c r="S1331" s="10">
        <f>SUM(S1238:S1330)</f>
        <v>14065668.84</v>
      </c>
    </row>
    <row r="1332" spans="1:19" ht="13.5" thickBot="1">
      <c r="A1332" s="63"/>
      <c r="B1332" s="6"/>
      <c r="C1332" s="7"/>
      <c r="D1332" s="7"/>
      <c r="E1332" s="7"/>
      <c r="F1332" s="7"/>
      <c r="G1332" s="7"/>
      <c r="H1332" s="7"/>
      <c r="I1332" s="7"/>
      <c r="J1332" s="7"/>
      <c r="K1332" s="7"/>
      <c r="L1332" s="7"/>
      <c r="M1332" s="9"/>
    </row>
    <row r="1333" spans="1:19" ht="13.5" thickBot="1">
      <c r="A1333" s="66" t="s">
        <v>194</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v>107351.71</v>
      </c>
      <c r="S1334" s="33">
        <v>107351.71</v>
      </c>
    </row>
    <row r="1335" spans="1:19">
      <c r="B1335" s="5">
        <v>2020</v>
      </c>
      <c r="C1335" s="32"/>
      <c r="D1335" s="32"/>
      <c r="E1335" s="32"/>
      <c r="F1335" s="32"/>
      <c r="G1335" s="32"/>
      <c r="H1335" s="32"/>
      <c r="I1335" s="32"/>
      <c r="J1335" s="32"/>
      <c r="K1335" s="32"/>
      <c r="L1335" s="32"/>
      <c r="M1335" s="32"/>
      <c r="N1335" s="32"/>
      <c r="O1335" s="32"/>
      <c r="P1335" s="32"/>
      <c r="Q1335" s="33">
        <v>328.56</v>
      </c>
      <c r="R1335" s="33">
        <v>328.56</v>
      </c>
      <c r="S1335" s="33">
        <v>328.56</v>
      </c>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v>30137.08</v>
      </c>
      <c r="D1362" s="33">
        <v>30137.08</v>
      </c>
      <c r="E1362" s="33">
        <v>30137.08</v>
      </c>
      <c r="F1362" s="33">
        <v>30137.08</v>
      </c>
      <c r="G1362" s="33">
        <v>30137.08</v>
      </c>
      <c r="H1362" s="33">
        <v>30137.08</v>
      </c>
      <c r="I1362" s="33">
        <v>30137.08</v>
      </c>
      <c r="J1362" s="33">
        <v>30137.08</v>
      </c>
      <c r="K1362" s="33">
        <v>30137.08</v>
      </c>
      <c r="L1362" s="33">
        <v>30137.08</v>
      </c>
      <c r="M1362" s="33">
        <v>30137.08</v>
      </c>
      <c r="N1362" s="33">
        <v>30137.08</v>
      </c>
      <c r="O1362" s="33">
        <v>30137.08</v>
      </c>
      <c r="P1362" s="33">
        <v>30137.08</v>
      </c>
      <c r="Q1362" s="33">
        <v>30137.08</v>
      </c>
      <c r="R1362" s="33">
        <v>30137.08</v>
      </c>
      <c r="S1362" s="33">
        <v>30137.08</v>
      </c>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v>7743</v>
      </c>
      <c r="D1364" s="33">
        <v>7743</v>
      </c>
      <c r="E1364" s="33">
        <v>7743</v>
      </c>
      <c r="F1364" s="33">
        <v>7743</v>
      </c>
      <c r="G1364" s="33">
        <v>7743</v>
      </c>
      <c r="H1364" s="33">
        <v>7743</v>
      </c>
      <c r="I1364" s="33">
        <v>7743</v>
      </c>
      <c r="J1364" s="33">
        <v>7743</v>
      </c>
      <c r="K1364" s="33">
        <v>7743</v>
      </c>
      <c r="L1364" s="33">
        <v>7743</v>
      </c>
      <c r="M1364" s="33">
        <v>7743</v>
      </c>
      <c r="N1364" s="33">
        <v>7743</v>
      </c>
      <c r="O1364" s="33">
        <v>7743</v>
      </c>
      <c r="P1364" s="33">
        <v>7743</v>
      </c>
      <c r="Q1364" s="33">
        <v>7743</v>
      </c>
      <c r="R1364" s="33">
        <v>7743</v>
      </c>
      <c r="S1364" s="33">
        <v>7743</v>
      </c>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v>8558</v>
      </c>
      <c r="D1366" s="33">
        <v>8558</v>
      </c>
      <c r="E1366" s="33">
        <v>8558</v>
      </c>
      <c r="F1366" s="33">
        <v>8558</v>
      </c>
      <c r="G1366" s="33">
        <v>8558</v>
      </c>
      <c r="H1366" s="33">
        <v>8558</v>
      </c>
      <c r="I1366" s="33">
        <v>8558</v>
      </c>
      <c r="J1366" s="33">
        <v>8558</v>
      </c>
      <c r="K1366" s="33">
        <v>8558</v>
      </c>
      <c r="L1366" s="33">
        <v>8558</v>
      </c>
      <c r="M1366" s="33">
        <v>8558</v>
      </c>
      <c r="N1366" s="33">
        <v>8558</v>
      </c>
      <c r="O1366" s="33">
        <v>8558</v>
      </c>
      <c r="P1366" s="33">
        <v>8558</v>
      </c>
      <c r="Q1366" s="33">
        <v>8558</v>
      </c>
      <c r="R1366" s="33">
        <v>8558</v>
      </c>
      <c r="S1366" s="33">
        <v>8558</v>
      </c>
    </row>
    <row r="1367" spans="2:19">
      <c r="B1367" s="5">
        <v>1988</v>
      </c>
      <c r="C1367" s="33">
        <v>117247.41</v>
      </c>
      <c r="D1367" s="33">
        <v>117725.11</v>
      </c>
      <c r="E1367" s="33">
        <v>117725.11</v>
      </c>
      <c r="F1367" s="33">
        <v>117725.11</v>
      </c>
      <c r="G1367" s="33">
        <v>117725.11</v>
      </c>
      <c r="H1367" s="33">
        <v>117247.41</v>
      </c>
      <c r="I1367" s="33">
        <v>117725.11</v>
      </c>
      <c r="J1367" s="33">
        <v>117725.11</v>
      </c>
      <c r="K1367" s="33">
        <v>117247.41</v>
      </c>
      <c r="L1367" s="33">
        <v>117247.41</v>
      </c>
      <c r="M1367" s="33">
        <v>117247.41</v>
      </c>
      <c r="N1367" s="33">
        <v>117247.41</v>
      </c>
      <c r="O1367" s="33">
        <v>117247.41</v>
      </c>
      <c r="P1367" s="33">
        <v>117247.41</v>
      </c>
      <c r="Q1367" s="33">
        <v>117247.41</v>
      </c>
      <c r="R1367" s="33">
        <v>117247.41</v>
      </c>
      <c r="S1367" s="33">
        <v>117247.41</v>
      </c>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v>12782.3</v>
      </c>
      <c r="D1369" s="33">
        <v>12782.3</v>
      </c>
      <c r="E1369" s="33">
        <v>12782.3</v>
      </c>
      <c r="F1369" s="33">
        <v>12782.3</v>
      </c>
      <c r="G1369" s="33">
        <v>12782.3</v>
      </c>
      <c r="H1369" s="33">
        <v>12782.3</v>
      </c>
      <c r="I1369" s="33">
        <v>12782.3</v>
      </c>
      <c r="J1369" s="33">
        <v>12782.3</v>
      </c>
      <c r="K1369" s="33">
        <v>12782.3</v>
      </c>
      <c r="L1369" s="33">
        <v>12782.3</v>
      </c>
      <c r="M1369" s="33">
        <v>12782.3</v>
      </c>
      <c r="N1369" s="33">
        <v>12782.3</v>
      </c>
      <c r="O1369" s="33">
        <v>12782.3</v>
      </c>
      <c r="P1369" s="33">
        <v>12782.3</v>
      </c>
      <c r="Q1369" s="33">
        <v>12782.3</v>
      </c>
      <c r="R1369" s="33">
        <v>12782.3</v>
      </c>
      <c r="S1369" s="33">
        <v>12782.3</v>
      </c>
    </row>
    <row r="1370" spans="2:19">
      <c r="B1370" s="5">
        <v>1985</v>
      </c>
      <c r="C1370" s="33">
        <v>107725.11</v>
      </c>
      <c r="D1370" s="33">
        <v>107725.11</v>
      </c>
      <c r="E1370" s="33">
        <v>107725.11</v>
      </c>
      <c r="F1370" s="33">
        <v>107725.11</v>
      </c>
      <c r="G1370" s="33">
        <v>107725.11</v>
      </c>
      <c r="H1370" s="33">
        <v>107725.11</v>
      </c>
      <c r="I1370" s="33">
        <v>107725.11</v>
      </c>
      <c r="J1370" s="33">
        <v>107725.11</v>
      </c>
      <c r="K1370" s="33">
        <v>107725.11</v>
      </c>
      <c r="L1370" s="33">
        <v>107725.11</v>
      </c>
      <c r="M1370" s="33">
        <v>107725.11</v>
      </c>
      <c r="N1370" s="33">
        <v>107725.11</v>
      </c>
      <c r="O1370" s="33">
        <v>107725.11</v>
      </c>
      <c r="P1370" s="33">
        <v>107725.11</v>
      </c>
      <c r="Q1370" s="33">
        <v>107725.11</v>
      </c>
      <c r="R1370" s="33">
        <v>107725.11</v>
      </c>
      <c r="S1370" s="33">
        <v>107725.11</v>
      </c>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v>518.45000000000005</v>
      </c>
      <c r="D1377" s="33">
        <v>518.45000000000005</v>
      </c>
      <c r="E1377" s="33">
        <v>518.45000000000005</v>
      </c>
      <c r="F1377" s="33">
        <v>518.45000000000005</v>
      </c>
      <c r="G1377" s="33">
        <v>518.45000000000005</v>
      </c>
      <c r="H1377" s="33">
        <v>518.45000000000005</v>
      </c>
      <c r="I1377" s="33">
        <v>518.45000000000005</v>
      </c>
      <c r="J1377" s="33">
        <v>518.45000000000005</v>
      </c>
      <c r="K1377" s="33">
        <v>518.45000000000005</v>
      </c>
      <c r="L1377" s="33">
        <v>518.45000000000005</v>
      </c>
      <c r="M1377" s="33">
        <v>518.45000000000005</v>
      </c>
      <c r="N1377" s="33">
        <v>518.45000000000005</v>
      </c>
      <c r="O1377" s="33">
        <v>518.45000000000005</v>
      </c>
      <c r="P1377" s="33">
        <v>518.45000000000005</v>
      </c>
      <c r="Q1377" s="33">
        <v>518.45000000000005</v>
      </c>
      <c r="R1377" s="33">
        <v>518.45000000000005</v>
      </c>
      <c r="S1377" s="33">
        <v>518.45000000000005</v>
      </c>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v>518.45000000000005</v>
      </c>
      <c r="D1379" s="33">
        <v>518.45000000000005</v>
      </c>
      <c r="E1379" s="33">
        <v>518.45000000000005</v>
      </c>
      <c r="F1379" s="33">
        <v>518.45000000000005</v>
      </c>
      <c r="G1379" s="33">
        <v>518.45000000000005</v>
      </c>
      <c r="H1379" s="33">
        <v>518.45000000000005</v>
      </c>
      <c r="I1379" s="33">
        <v>518.45000000000005</v>
      </c>
      <c r="J1379" s="33">
        <v>518.45000000000005</v>
      </c>
      <c r="K1379" s="33">
        <v>518.45000000000005</v>
      </c>
      <c r="L1379" s="33">
        <v>518.45000000000005</v>
      </c>
      <c r="M1379" s="33">
        <v>518.45000000000005</v>
      </c>
      <c r="N1379" s="33">
        <v>518.45000000000005</v>
      </c>
      <c r="O1379" s="33">
        <v>518.45000000000005</v>
      </c>
      <c r="P1379" s="33">
        <v>518.45000000000005</v>
      </c>
      <c r="Q1379" s="33">
        <v>518.45000000000005</v>
      </c>
      <c r="R1379" s="33">
        <v>518.45000000000005</v>
      </c>
      <c r="S1379" s="33">
        <v>518.45000000000005</v>
      </c>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v>982.19</v>
      </c>
      <c r="D1381" s="33">
        <v>982.19</v>
      </c>
      <c r="E1381" s="33">
        <v>982.19</v>
      </c>
      <c r="F1381" s="33">
        <v>982.19</v>
      </c>
      <c r="G1381" s="33">
        <v>982.19</v>
      </c>
      <c r="H1381" s="33">
        <v>982.19</v>
      </c>
      <c r="I1381" s="33">
        <v>982.19</v>
      </c>
      <c r="J1381" s="33">
        <v>982.19</v>
      </c>
      <c r="K1381" s="33">
        <v>982.19</v>
      </c>
      <c r="L1381" s="33">
        <v>982.19</v>
      </c>
      <c r="M1381" s="33">
        <v>982.19</v>
      </c>
      <c r="N1381" s="33">
        <v>982.19</v>
      </c>
      <c r="O1381" s="33">
        <v>982.19</v>
      </c>
      <c r="P1381" s="33">
        <v>982.19</v>
      </c>
      <c r="Q1381" s="33">
        <v>982.19</v>
      </c>
      <c r="R1381" s="33">
        <v>982.19</v>
      </c>
      <c r="S1381" s="33">
        <v>982.19</v>
      </c>
    </row>
    <row r="1382" spans="2:19">
      <c r="B1382" s="5">
        <v>1973</v>
      </c>
      <c r="C1382" s="33">
        <v>7762.95</v>
      </c>
      <c r="D1382" s="33">
        <v>7762.95</v>
      </c>
      <c r="E1382" s="33">
        <v>7762.95</v>
      </c>
      <c r="F1382" s="33">
        <v>7762.95</v>
      </c>
      <c r="G1382" s="33">
        <v>7762.95</v>
      </c>
      <c r="H1382" s="33">
        <v>7762.95</v>
      </c>
      <c r="I1382" s="33">
        <v>7762.95</v>
      </c>
      <c r="J1382" s="33">
        <v>7762.95</v>
      </c>
      <c r="K1382" s="33">
        <v>7762.95</v>
      </c>
      <c r="L1382" s="33">
        <v>7762.95</v>
      </c>
      <c r="M1382" s="33">
        <v>7762.95</v>
      </c>
      <c r="N1382" s="33">
        <v>7762.95</v>
      </c>
      <c r="O1382" s="33">
        <v>7762.95</v>
      </c>
      <c r="P1382" s="33">
        <v>7762.95</v>
      </c>
      <c r="Q1382" s="33">
        <v>7762.95</v>
      </c>
      <c r="R1382" s="33">
        <v>7762.95</v>
      </c>
      <c r="S1382" s="33">
        <v>7762.95</v>
      </c>
    </row>
    <row r="1383" spans="2:19">
      <c r="B1383" s="5">
        <v>1972</v>
      </c>
      <c r="C1383" s="33">
        <v>3414.92</v>
      </c>
      <c r="D1383" s="33">
        <v>3414.92</v>
      </c>
      <c r="E1383" s="33">
        <v>3414.92</v>
      </c>
      <c r="F1383" s="33">
        <v>3414.92</v>
      </c>
      <c r="G1383" s="33">
        <v>3414.92</v>
      </c>
      <c r="H1383" s="33">
        <v>3414.92</v>
      </c>
      <c r="I1383" s="33">
        <v>3414.92</v>
      </c>
      <c r="J1383" s="33">
        <v>3414.92</v>
      </c>
      <c r="K1383" s="33">
        <v>3414.92</v>
      </c>
      <c r="L1383" s="33">
        <v>3414.92</v>
      </c>
      <c r="M1383" s="33">
        <v>3414.92</v>
      </c>
      <c r="N1383" s="33">
        <v>3414.92</v>
      </c>
      <c r="O1383" s="33">
        <v>3414.92</v>
      </c>
      <c r="P1383" s="33">
        <v>3414.92</v>
      </c>
      <c r="Q1383" s="33">
        <v>3414.92</v>
      </c>
      <c r="R1383" s="33">
        <v>3414.92</v>
      </c>
      <c r="S1383" s="33">
        <v>3414.92</v>
      </c>
    </row>
    <row r="1384" spans="2:19">
      <c r="B1384" s="5">
        <v>1971</v>
      </c>
      <c r="C1384" s="33">
        <v>453579.81</v>
      </c>
      <c r="D1384" s="33">
        <v>435579.81</v>
      </c>
      <c r="E1384" s="33">
        <v>435579.81</v>
      </c>
      <c r="F1384" s="33">
        <v>435579.81</v>
      </c>
      <c r="G1384" s="33">
        <v>435579.81</v>
      </c>
      <c r="H1384" s="33">
        <v>453579.81</v>
      </c>
      <c r="I1384" s="33">
        <v>435579.81</v>
      </c>
      <c r="J1384" s="33">
        <v>435579.81</v>
      </c>
      <c r="K1384" s="33">
        <v>453579.81</v>
      </c>
      <c r="L1384" s="33">
        <v>453579.81</v>
      </c>
      <c r="M1384" s="33">
        <v>453579.81</v>
      </c>
      <c r="N1384" s="33">
        <v>453579.81</v>
      </c>
      <c r="O1384" s="33">
        <v>453579.81</v>
      </c>
      <c r="P1384" s="33">
        <v>453579.81</v>
      </c>
      <c r="Q1384" s="33">
        <v>453579.81</v>
      </c>
      <c r="R1384" s="33">
        <v>453579.81</v>
      </c>
      <c r="S1384" s="33">
        <v>453579.81</v>
      </c>
    </row>
    <row r="1385" spans="2:19">
      <c r="B1385" s="5">
        <v>1970</v>
      </c>
      <c r="C1385" s="33">
        <v>52259.66</v>
      </c>
      <c r="D1385" s="33">
        <v>52259.66</v>
      </c>
      <c r="E1385" s="33">
        <v>52259.66</v>
      </c>
      <c r="F1385" s="33">
        <v>52259.66</v>
      </c>
      <c r="G1385" s="33">
        <v>52259.66</v>
      </c>
      <c r="H1385" s="33">
        <v>52259.66</v>
      </c>
      <c r="I1385" s="33">
        <v>52259.66</v>
      </c>
      <c r="J1385" s="33">
        <v>52259.66</v>
      </c>
      <c r="K1385" s="33">
        <v>52259.66</v>
      </c>
      <c r="L1385" s="33">
        <v>52259.66</v>
      </c>
      <c r="M1385" s="33">
        <v>52259.66</v>
      </c>
      <c r="N1385" s="33">
        <v>52259.66</v>
      </c>
      <c r="O1385" s="33">
        <v>52259.66</v>
      </c>
      <c r="P1385" s="33">
        <v>52259.66</v>
      </c>
      <c r="Q1385" s="33">
        <v>52259.66</v>
      </c>
      <c r="R1385" s="33">
        <v>52259.66</v>
      </c>
      <c r="S1385" s="33">
        <v>52259.66</v>
      </c>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v>14540.62</v>
      </c>
      <c r="D1388" s="33">
        <v>14540.62</v>
      </c>
      <c r="E1388" s="33">
        <v>14540.62</v>
      </c>
      <c r="F1388" s="33">
        <v>14540.62</v>
      </c>
      <c r="G1388" s="33">
        <v>14540.62</v>
      </c>
      <c r="H1388" s="33">
        <v>14540.62</v>
      </c>
      <c r="I1388" s="33">
        <v>14540.62</v>
      </c>
      <c r="J1388" s="33">
        <v>14540.62</v>
      </c>
      <c r="K1388" s="33">
        <v>14540.62</v>
      </c>
      <c r="L1388" s="33">
        <v>14540.62</v>
      </c>
      <c r="M1388" s="33">
        <v>14540.62</v>
      </c>
      <c r="N1388" s="33">
        <v>14540.62</v>
      </c>
      <c r="O1388" s="33">
        <v>14540.62</v>
      </c>
      <c r="P1388" s="33">
        <v>14540.62</v>
      </c>
      <c r="Q1388" s="33">
        <v>14540.62</v>
      </c>
      <c r="R1388" s="33">
        <v>14540.62</v>
      </c>
      <c r="S1388" s="33">
        <v>14540.62</v>
      </c>
    </row>
    <row r="1389" spans="2:19">
      <c r="B1389" s="5">
        <v>1966</v>
      </c>
      <c r="C1389" s="33">
        <v>248441.33</v>
      </c>
      <c r="D1389" s="33">
        <v>248441.33</v>
      </c>
      <c r="E1389" s="33">
        <v>248441.33</v>
      </c>
      <c r="F1389" s="33">
        <v>248441.33</v>
      </c>
      <c r="G1389" s="33">
        <v>248441.33</v>
      </c>
      <c r="H1389" s="33">
        <v>248441.33</v>
      </c>
      <c r="I1389" s="33">
        <v>248441.33</v>
      </c>
      <c r="J1389" s="33">
        <v>248441.33</v>
      </c>
      <c r="K1389" s="33">
        <v>248441.33</v>
      </c>
      <c r="L1389" s="33">
        <v>248441.33</v>
      </c>
      <c r="M1389" s="33">
        <v>248441.33</v>
      </c>
      <c r="N1389" s="33">
        <v>248441.33</v>
      </c>
      <c r="O1389" s="33">
        <v>248441.33</v>
      </c>
      <c r="P1389" s="33">
        <v>248441.33</v>
      </c>
      <c r="Q1389" s="33">
        <v>248441.33</v>
      </c>
      <c r="R1389" s="33">
        <v>235263.24</v>
      </c>
      <c r="S1389" s="33">
        <v>235263.24</v>
      </c>
    </row>
    <row r="1390" spans="2:19">
      <c r="B1390" s="5">
        <v>1965</v>
      </c>
      <c r="C1390" s="33">
        <v>657508.57999999996</v>
      </c>
      <c r="D1390" s="33">
        <v>657508.57999999996</v>
      </c>
      <c r="E1390" s="33">
        <v>657508.57999999996</v>
      </c>
      <c r="F1390" s="33">
        <v>657508.57999999996</v>
      </c>
      <c r="G1390" s="33">
        <v>657508.57999999996</v>
      </c>
      <c r="H1390" s="33">
        <v>657508.57999999996</v>
      </c>
      <c r="I1390" s="33">
        <v>657508.57999999996</v>
      </c>
      <c r="J1390" s="33">
        <v>657508.57999999996</v>
      </c>
      <c r="K1390" s="33">
        <v>657508.57999999996</v>
      </c>
      <c r="L1390" s="33">
        <v>657508.57999999996</v>
      </c>
      <c r="M1390" s="33">
        <v>657508.57999999996</v>
      </c>
      <c r="N1390" s="33">
        <v>657508.57999999996</v>
      </c>
      <c r="O1390" s="33">
        <v>657508.57999999996</v>
      </c>
      <c r="P1390" s="33">
        <v>657508.57999999996</v>
      </c>
      <c r="Q1390" s="33">
        <v>657508.57999999996</v>
      </c>
      <c r="R1390" s="33">
        <v>657508.57999999996</v>
      </c>
      <c r="S1390" s="33">
        <v>657508.57999999996</v>
      </c>
    </row>
    <row r="1391" spans="2:19">
      <c r="B1391" s="5">
        <v>1964</v>
      </c>
      <c r="C1391" s="33">
        <v>508254.9</v>
      </c>
      <c r="D1391" s="33">
        <v>508254.9</v>
      </c>
      <c r="E1391" s="33">
        <v>508254.9</v>
      </c>
      <c r="F1391" s="33">
        <v>508254.9</v>
      </c>
      <c r="G1391" s="33">
        <v>508254.9</v>
      </c>
      <c r="H1391" s="33">
        <v>508254.9</v>
      </c>
      <c r="I1391" s="33">
        <v>508254.9</v>
      </c>
      <c r="J1391" s="33">
        <v>508254.9</v>
      </c>
      <c r="K1391" s="33">
        <v>508254.9</v>
      </c>
      <c r="L1391" s="33">
        <v>508254.9</v>
      </c>
      <c r="M1391" s="33">
        <v>508254.9</v>
      </c>
      <c r="N1391" s="33">
        <v>508254.9</v>
      </c>
      <c r="O1391" s="33">
        <v>508254.9</v>
      </c>
      <c r="P1391" s="33">
        <v>508254.9</v>
      </c>
      <c r="Q1391" s="33">
        <v>508254.9</v>
      </c>
      <c r="R1391" s="33">
        <v>508254.9</v>
      </c>
      <c r="S1391" s="33">
        <v>508254.9</v>
      </c>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194</v>
      </c>
      <c r="B1426" s="6" t="s">
        <v>180</v>
      </c>
      <c r="C1426" s="7">
        <f>SUM(C1349:C1425)</f>
        <v>2231974.7599999998</v>
      </c>
      <c r="D1426" s="7">
        <f>SUM(D1348:D1425)</f>
        <v>2214452.46</v>
      </c>
      <c r="E1426" s="7">
        <f>SUM(E1347:E1425)</f>
        <v>2214452.46</v>
      </c>
      <c r="F1426" s="7">
        <f>SUM(F1346:F1425)</f>
        <v>2214452.46</v>
      </c>
      <c r="G1426" s="7">
        <f>SUM(G1345:G1425)</f>
        <v>2214452.46</v>
      </c>
      <c r="H1426" s="7">
        <f>SUM(H1339:H1425)</f>
        <v>2231974.7599999998</v>
      </c>
      <c r="I1426" s="7">
        <f>SUM(I1339:I1425)</f>
        <v>2214452.46</v>
      </c>
      <c r="J1426" s="7">
        <f t="shared" ref="J1426" si="25">SUM(J1339:J1425)</f>
        <v>2214452.46</v>
      </c>
      <c r="K1426" s="7">
        <f>SUM(K1339:K1425)</f>
        <v>2231974.7599999998</v>
      </c>
      <c r="L1426" s="7">
        <f t="shared" ref="L1426" si="26">SUM(L1339:L1425)</f>
        <v>2231974.7599999998</v>
      </c>
      <c r="M1426" s="7">
        <f>SUM(M1339:M1425)</f>
        <v>2231974.7599999998</v>
      </c>
      <c r="N1426" s="10">
        <f>SUM(N1334:N1425)</f>
        <v>2231974.7599999998</v>
      </c>
      <c r="O1426" s="10">
        <f>SUM(O1334:O1425)</f>
        <v>2231974.7599999998</v>
      </c>
      <c r="P1426" s="10">
        <f>SUM(P1334:P1425)</f>
        <v>2231974.7599999998</v>
      </c>
      <c r="Q1426" s="10">
        <f>SUM(Q1334:Q1425)</f>
        <v>2232303.3199999998</v>
      </c>
      <c r="R1426" s="10">
        <f>SUM(R1333:R1425)</f>
        <v>2326476.94</v>
      </c>
      <c r="S1426" s="10">
        <f>SUM(S1333:S1425)</f>
        <v>2326476.94</v>
      </c>
    </row>
    <row r="1427" spans="1:19" ht="13.5" thickBot="1">
      <c r="A1427" s="63"/>
      <c r="B1427" s="6"/>
      <c r="C1427" s="7"/>
      <c r="D1427" s="7"/>
      <c r="E1427" s="7"/>
      <c r="F1427" s="7"/>
      <c r="G1427" s="7"/>
      <c r="H1427" s="7"/>
      <c r="I1427" s="7"/>
      <c r="J1427" s="7"/>
      <c r="K1427" s="7"/>
      <c r="L1427" s="7"/>
      <c r="M1427" s="9"/>
    </row>
    <row r="1428" spans="1:19" ht="13.5" thickBot="1">
      <c r="A1428" s="65" t="s">
        <v>195</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196</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v>1189723</v>
      </c>
      <c r="I1534" s="33">
        <v>1257118.71</v>
      </c>
      <c r="J1534" s="33">
        <v>1257118.71</v>
      </c>
      <c r="K1534" s="33">
        <v>1257118.71</v>
      </c>
      <c r="L1534" s="33">
        <v>1257118.71</v>
      </c>
      <c r="M1534" s="33">
        <v>1257118.71</v>
      </c>
      <c r="N1534" s="33">
        <v>1257118.71</v>
      </c>
      <c r="O1534" s="33">
        <v>1257118.71</v>
      </c>
      <c r="P1534" s="33">
        <v>1257118.71</v>
      </c>
      <c r="Q1534" s="33">
        <v>1257118.71</v>
      </c>
      <c r="R1534" s="33">
        <v>1257118.71</v>
      </c>
      <c r="S1534" s="33">
        <v>1257118.71</v>
      </c>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v>5951.44</v>
      </c>
      <c r="D1550" s="33">
        <v>5951.44</v>
      </c>
      <c r="E1550" s="33">
        <v>5951.44</v>
      </c>
      <c r="F1550" s="33">
        <v>5951.44</v>
      </c>
      <c r="G1550" s="33">
        <v>5951.44</v>
      </c>
      <c r="H1550" s="33">
        <v>5951.44</v>
      </c>
      <c r="I1550" s="33">
        <v>5951.44</v>
      </c>
      <c r="J1550" s="33">
        <v>5951.44</v>
      </c>
      <c r="K1550" s="33">
        <v>5951.44</v>
      </c>
      <c r="L1550" s="33">
        <v>5951.44</v>
      </c>
      <c r="M1550" s="33">
        <v>5951.44</v>
      </c>
      <c r="N1550" s="33">
        <v>5951.44</v>
      </c>
      <c r="O1550" s="33">
        <v>5951.44</v>
      </c>
      <c r="P1550" s="33">
        <v>5951.44</v>
      </c>
      <c r="Q1550" s="33">
        <v>5951.44</v>
      </c>
      <c r="R1550" s="33">
        <v>5951.44</v>
      </c>
      <c r="S1550" s="33">
        <v>5951.44</v>
      </c>
    </row>
    <row r="1551" spans="2:19">
      <c r="B1551" s="5">
        <v>1994</v>
      </c>
      <c r="C1551" s="33">
        <v>20389.3</v>
      </c>
      <c r="D1551" s="33">
        <v>20389.3</v>
      </c>
      <c r="E1551" s="33">
        <v>20389.3</v>
      </c>
      <c r="F1551" s="33">
        <v>20389.3</v>
      </c>
      <c r="G1551" s="33">
        <v>20389.3</v>
      </c>
      <c r="H1551" s="33">
        <v>20389.3</v>
      </c>
      <c r="I1551" s="33">
        <v>20389.3</v>
      </c>
      <c r="J1551" s="33">
        <v>20389.3</v>
      </c>
      <c r="K1551" s="33">
        <v>20389.3</v>
      </c>
      <c r="L1551" s="33">
        <v>20389.3</v>
      </c>
      <c r="M1551" s="33">
        <v>20389.3</v>
      </c>
      <c r="N1551" s="33">
        <v>20389.3</v>
      </c>
      <c r="O1551" s="33">
        <v>20389.3</v>
      </c>
      <c r="P1551" s="33">
        <v>20389.3</v>
      </c>
      <c r="Q1551" s="33">
        <v>20389.3</v>
      </c>
      <c r="R1551" s="33">
        <v>20389.3</v>
      </c>
      <c r="S1551" s="33">
        <v>20389.3</v>
      </c>
    </row>
    <row r="1552" spans="2:19">
      <c r="B1552" s="5">
        <v>1993</v>
      </c>
      <c r="C1552" s="33">
        <v>3443893.39</v>
      </c>
      <c r="D1552" s="33">
        <v>3443893.39</v>
      </c>
      <c r="E1552" s="33">
        <v>3443893.39</v>
      </c>
      <c r="F1552" s="33">
        <v>3443893.39</v>
      </c>
      <c r="G1552" s="33">
        <v>3443893.39</v>
      </c>
      <c r="H1552" s="33">
        <v>3443893.39</v>
      </c>
      <c r="I1552" s="33">
        <v>3443893.39</v>
      </c>
      <c r="J1552" s="33">
        <v>3443893.39</v>
      </c>
      <c r="K1552" s="33">
        <v>3443893.39</v>
      </c>
      <c r="L1552" s="33">
        <v>3443893.39</v>
      </c>
      <c r="M1552" s="33">
        <v>3443893.39</v>
      </c>
      <c r="N1552" s="33">
        <v>3443893.39</v>
      </c>
      <c r="O1552" s="33">
        <v>3443893.39</v>
      </c>
      <c r="P1552" s="33">
        <v>3443893.39</v>
      </c>
      <c r="Q1552" s="33">
        <v>3443893.39</v>
      </c>
      <c r="R1552" s="33">
        <v>3443893.39</v>
      </c>
      <c r="S1552" s="33">
        <v>3443893.39</v>
      </c>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196</v>
      </c>
      <c r="B1616" s="6" t="s">
        <v>180</v>
      </c>
      <c r="C1616" s="7">
        <f>SUM(C1539:C1615)</f>
        <v>3470234.1300000004</v>
      </c>
      <c r="D1616" s="7">
        <f>SUM(D1538:D1615)</f>
        <v>3470234.1300000004</v>
      </c>
      <c r="E1616" s="7">
        <f>SUM(E1537:E1615)</f>
        <v>3470234.1300000004</v>
      </c>
      <c r="F1616" s="7">
        <f>SUM(F1536:F1615)</f>
        <v>3470234.1300000004</v>
      </c>
      <c r="G1616" s="7">
        <f>SUM(G1535:G1615)</f>
        <v>3470234.1300000004</v>
      </c>
      <c r="H1616" s="7">
        <f>SUM(H1529:H1615)</f>
        <v>4659957.13</v>
      </c>
      <c r="I1616" s="7">
        <f>SUM(I1529:I1615)</f>
        <v>4727352.84</v>
      </c>
      <c r="J1616" s="7">
        <f t="shared" ref="J1616" si="29">SUM(J1529:J1615)</f>
        <v>4727352.84</v>
      </c>
      <c r="K1616" s="7">
        <f>SUM(K1529:K1615)</f>
        <v>4727352.84</v>
      </c>
      <c r="L1616" s="7">
        <f t="shared" ref="L1616" si="30">SUM(L1529:L1615)</f>
        <v>4727352.84</v>
      </c>
      <c r="M1616" s="7">
        <f>SUM(M1529:M1615)</f>
        <v>4727352.84</v>
      </c>
      <c r="N1616" s="10">
        <f>SUM(N1524:N1615)</f>
        <v>4727352.84</v>
      </c>
      <c r="O1616" s="10">
        <f>SUM(O1524:O1615)</f>
        <v>4727352.84</v>
      </c>
      <c r="P1616" s="10">
        <f>SUM(P1524:P1615)</f>
        <v>4727352.84</v>
      </c>
      <c r="Q1616" s="10">
        <f>SUM(Q1524:Q1615)</f>
        <v>4727352.84</v>
      </c>
      <c r="R1616" s="10">
        <f>SUM(R1523:R1615)</f>
        <v>4727352.84</v>
      </c>
      <c r="S1616" s="10">
        <f>SUM(S1523:S1615)</f>
        <v>4727352.84</v>
      </c>
    </row>
    <row r="1617" spans="1:19">
      <c r="A1617" s="63"/>
      <c r="B1617" s="6"/>
      <c r="C1617" s="7"/>
      <c r="D1617" s="7"/>
      <c r="E1617" s="7"/>
      <c r="F1617" s="7"/>
      <c r="G1617" s="7"/>
      <c r="H1617" s="7"/>
      <c r="I1617" s="7"/>
      <c r="J1617" s="7"/>
      <c r="K1617" s="7"/>
      <c r="L1617" s="7"/>
      <c r="M1617" s="9"/>
    </row>
    <row r="1618" spans="1:19" ht="25.5">
      <c r="A1618" s="64" t="s">
        <v>197</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198</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199</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v>8543.49</v>
      </c>
      <c r="P1812" s="33">
        <v>8543.49</v>
      </c>
      <c r="Q1812" s="33">
        <v>8543.49</v>
      </c>
      <c r="R1812" s="33">
        <v>8543.49</v>
      </c>
      <c r="S1812" s="33">
        <v>8543.49</v>
      </c>
    </row>
    <row r="1813" spans="1:19">
      <c r="A1813" s="36"/>
      <c r="B1813" s="5">
        <v>2017</v>
      </c>
      <c r="C1813" s="32"/>
      <c r="D1813" s="32"/>
      <c r="E1813" s="32"/>
      <c r="F1813" s="32"/>
      <c r="G1813" s="32"/>
      <c r="H1813" s="32"/>
      <c r="I1813" s="32"/>
      <c r="J1813" s="32"/>
      <c r="K1813" s="32"/>
      <c r="L1813" s="32"/>
      <c r="M1813" s="32"/>
      <c r="N1813" s="33">
        <v>7106.51</v>
      </c>
      <c r="O1813" s="33">
        <v>7106.51</v>
      </c>
      <c r="P1813" s="33">
        <v>7106.51</v>
      </c>
      <c r="Q1813" s="33">
        <v>7106.51</v>
      </c>
      <c r="R1813" s="33">
        <v>7106.51</v>
      </c>
      <c r="S1813" s="33">
        <v>7106.51</v>
      </c>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v>11722.09</v>
      </c>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v>679.54</v>
      </c>
      <c r="E1823" s="33">
        <v>679.54</v>
      </c>
      <c r="F1823" s="33">
        <v>679.54</v>
      </c>
      <c r="G1823" s="33">
        <v>679.54</v>
      </c>
      <c r="H1823" s="33">
        <v>679.54</v>
      </c>
      <c r="I1823" s="33">
        <v>679.54</v>
      </c>
      <c r="J1823" s="33">
        <v>679.54</v>
      </c>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v>2957.82</v>
      </c>
      <c r="D1833" s="33">
        <v>2957.82</v>
      </c>
      <c r="E1833" s="33">
        <v>2957.82</v>
      </c>
      <c r="F1833" s="33">
        <v>2957.82</v>
      </c>
      <c r="G1833" s="33">
        <v>2957.82</v>
      </c>
      <c r="H1833" s="33">
        <v>2957.82</v>
      </c>
      <c r="I1833" s="33">
        <v>2957.82</v>
      </c>
      <c r="J1833" s="33">
        <v>2957.82</v>
      </c>
      <c r="K1833" s="33"/>
      <c r="L1833" s="33"/>
      <c r="M1833" s="33"/>
      <c r="N1833" s="33"/>
      <c r="O1833" s="33"/>
      <c r="P1833" s="33"/>
      <c r="Q1833" s="33"/>
      <c r="R1833" s="33"/>
      <c r="S1833" s="33"/>
    </row>
    <row r="1834" spans="2:19">
      <c r="B1834" s="5">
        <v>1996</v>
      </c>
      <c r="C1834" s="33">
        <v>26171.5</v>
      </c>
      <c r="D1834" s="33">
        <v>26171.5</v>
      </c>
      <c r="E1834" s="33">
        <v>26171.5</v>
      </c>
      <c r="F1834" s="33">
        <v>26171.5</v>
      </c>
      <c r="G1834" s="33">
        <v>26171.5</v>
      </c>
      <c r="H1834" s="33">
        <v>26171.5</v>
      </c>
      <c r="I1834" s="33">
        <v>26171.5</v>
      </c>
      <c r="J1834" s="33">
        <v>26171.5</v>
      </c>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v>21671.62</v>
      </c>
      <c r="D1837" s="33">
        <v>21671.62</v>
      </c>
      <c r="E1837" s="33">
        <v>21671.62</v>
      </c>
      <c r="F1837" s="33">
        <v>21671.62</v>
      </c>
      <c r="G1837" s="33">
        <v>21671.62</v>
      </c>
      <c r="H1837" s="33">
        <v>21671.62</v>
      </c>
      <c r="I1837" s="33">
        <v>21671.62</v>
      </c>
      <c r="J1837" s="33">
        <v>21671.62</v>
      </c>
      <c r="K1837" s="33"/>
      <c r="L1837" s="33"/>
      <c r="M1837" s="33"/>
      <c r="N1837" s="33"/>
      <c r="O1837" s="33"/>
      <c r="P1837" s="33"/>
      <c r="Q1837" s="33"/>
      <c r="R1837" s="33"/>
      <c r="S1837" s="33"/>
    </row>
    <row r="1838" spans="2:19">
      <c r="B1838" s="5">
        <v>1992</v>
      </c>
      <c r="C1838" s="33">
        <v>9802.49</v>
      </c>
      <c r="D1838" s="33">
        <v>9802.49</v>
      </c>
      <c r="E1838" s="33">
        <v>9802.49</v>
      </c>
      <c r="F1838" s="33">
        <v>9802.49</v>
      </c>
      <c r="G1838" s="33">
        <v>9802.49</v>
      </c>
      <c r="H1838" s="33">
        <v>9802.49</v>
      </c>
      <c r="I1838" s="33">
        <v>9802.49</v>
      </c>
      <c r="J1838" s="33">
        <v>9802.49</v>
      </c>
      <c r="K1838" s="33"/>
      <c r="L1838" s="33"/>
      <c r="M1838" s="33"/>
      <c r="N1838" s="33"/>
      <c r="O1838" s="33"/>
      <c r="P1838" s="33"/>
      <c r="Q1838" s="33"/>
      <c r="R1838" s="33"/>
      <c r="S1838" s="33"/>
    </row>
    <row r="1839" spans="2:19">
      <c r="B1839" s="5">
        <v>1991</v>
      </c>
      <c r="C1839" s="33">
        <v>6292.98</v>
      </c>
      <c r="D1839" s="33">
        <v>6292.98</v>
      </c>
      <c r="E1839" s="33">
        <v>6292.98</v>
      </c>
      <c r="F1839" s="33">
        <v>6292.98</v>
      </c>
      <c r="G1839" s="33">
        <v>6292.98</v>
      </c>
      <c r="H1839" s="33">
        <v>6292.98</v>
      </c>
      <c r="I1839" s="33">
        <v>6292.98</v>
      </c>
      <c r="J1839" s="33">
        <v>6292.98</v>
      </c>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v>142.13999999999999</v>
      </c>
      <c r="D1842" s="33">
        <v>142.13999999999999</v>
      </c>
      <c r="E1842" s="33">
        <v>142.13999999999999</v>
      </c>
      <c r="F1842" s="33">
        <v>142.13999999999999</v>
      </c>
      <c r="G1842" s="33">
        <v>142.13999999999999</v>
      </c>
      <c r="H1842" s="33">
        <v>142.13999999999999</v>
      </c>
      <c r="I1842" s="33">
        <v>142.13999999999999</v>
      </c>
      <c r="J1842" s="33">
        <v>142.13999999999999</v>
      </c>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v>1506.27</v>
      </c>
      <c r="D1844" s="33">
        <v>1506.27</v>
      </c>
      <c r="E1844" s="33">
        <v>1506.27</v>
      </c>
      <c r="F1844" s="33">
        <v>1506.27</v>
      </c>
      <c r="G1844" s="33">
        <v>1506.27</v>
      </c>
      <c r="H1844" s="33">
        <v>1506.27</v>
      </c>
      <c r="I1844" s="33">
        <v>1506.27</v>
      </c>
      <c r="J1844" s="33">
        <v>1506.27</v>
      </c>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v>115.04</v>
      </c>
      <c r="D1846" s="33">
        <v>115.04</v>
      </c>
      <c r="E1846" s="33">
        <v>115.04</v>
      </c>
      <c r="F1846" s="33">
        <v>115.04</v>
      </c>
      <c r="G1846" s="33">
        <v>115.04</v>
      </c>
      <c r="H1846" s="33">
        <v>115.04</v>
      </c>
      <c r="I1846" s="33">
        <v>115.04</v>
      </c>
      <c r="J1846" s="33">
        <v>115.04</v>
      </c>
      <c r="K1846" s="33"/>
      <c r="L1846" s="33"/>
      <c r="M1846" s="33"/>
      <c r="N1846" s="33"/>
      <c r="O1846" s="33"/>
      <c r="P1846" s="33"/>
      <c r="Q1846" s="33"/>
      <c r="R1846" s="33"/>
      <c r="S1846" s="33"/>
    </row>
    <row r="1847" spans="2:19">
      <c r="B1847" s="5">
        <v>1983</v>
      </c>
      <c r="C1847" s="33">
        <v>5933.03</v>
      </c>
      <c r="D1847" s="33">
        <v>5933.03</v>
      </c>
      <c r="E1847" s="33">
        <v>5933.03</v>
      </c>
      <c r="F1847" s="33">
        <v>5933.03</v>
      </c>
      <c r="G1847" s="33">
        <v>5933.03</v>
      </c>
      <c r="H1847" s="33">
        <v>5933.03</v>
      </c>
      <c r="I1847" s="33">
        <v>5933.03</v>
      </c>
      <c r="J1847" s="33">
        <v>5933.03</v>
      </c>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v>1177.51</v>
      </c>
      <c r="D1851" s="33">
        <v>1177.51</v>
      </c>
      <c r="E1851" s="33">
        <v>1177.51</v>
      </c>
      <c r="F1851" s="33">
        <v>1177.51</v>
      </c>
      <c r="G1851" s="33">
        <v>1177.51</v>
      </c>
      <c r="H1851" s="33">
        <v>1177.51</v>
      </c>
      <c r="I1851" s="33">
        <v>1177.51</v>
      </c>
      <c r="J1851" s="33">
        <v>1177.51</v>
      </c>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v>1666.81</v>
      </c>
      <c r="D1853" s="33">
        <v>1666.81</v>
      </c>
      <c r="E1853" s="33">
        <v>1666.81</v>
      </c>
      <c r="F1853" s="33">
        <v>1666.81</v>
      </c>
      <c r="G1853" s="33">
        <v>1666.81</v>
      </c>
      <c r="H1853" s="33">
        <v>1666.81</v>
      </c>
      <c r="I1853" s="33">
        <v>1666.81</v>
      </c>
      <c r="J1853" s="33">
        <v>1666.81</v>
      </c>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v>1048.6600000000001</v>
      </c>
      <c r="D1859" s="33">
        <v>1048.6600000000001</v>
      </c>
      <c r="E1859" s="33">
        <v>1048.6600000000001</v>
      </c>
      <c r="F1859" s="33">
        <v>1048.6600000000001</v>
      </c>
      <c r="G1859" s="33">
        <v>1048.6600000000001</v>
      </c>
      <c r="H1859" s="33">
        <v>1048.6600000000001</v>
      </c>
      <c r="I1859" s="33">
        <v>1048.6600000000001</v>
      </c>
      <c r="J1859" s="33">
        <v>1048.6600000000001</v>
      </c>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v>1743.51</v>
      </c>
      <c r="D1863" s="33">
        <v>1743.51</v>
      </c>
      <c r="E1863" s="33">
        <v>1743.51</v>
      </c>
      <c r="F1863" s="33">
        <v>1743.51</v>
      </c>
      <c r="G1863" s="33">
        <v>1743.51</v>
      </c>
      <c r="H1863" s="33">
        <v>1743.51</v>
      </c>
      <c r="I1863" s="33">
        <v>1743.51</v>
      </c>
      <c r="J1863" s="33">
        <v>1743.51</v>
      </c>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v>352.79</v>
      </c>
      <c r="D1865" s="33">
        <v>352.79</v>
      </c>
      <c r="E1865" s="33">
        <v>352.79</v>
      </c>
      <c r="F1865" s="33">
        <v>352.79</v>
      </c>
      <c r="G1865" s="33">
        <v>352.79</v>
      </c>
      <c r="H1865" s="33">
        <v>352.79</v>
      </c>
      <c r="I1865" s="33">
        <v>352.79</v>
      </c>
      <c r="J1865" s="33">
        <v>352.79</v>
      </c>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199</v>
      </c>
      <c r="B1901" s="6" t="s">
        <v>180</v>
      </c>
      <c r="C1901" s="7">
        <f>SUM(C1824:C1900)</f>
        <v>80582.169999999984</v>
      </c>
      <c r="D1901" s="7">
        <f>SUM(D1823:D1900)</f>
        <v>81261.709999999977</v>
      </c>
      <c r="E1901" s="7">
        <f>SUM(E1822:E1900)</f>
        <v>81261.709999999977</v>
      </c>
      <c r="F1901" s="7">
        <f>SUM(F1821:F1900)</f>
        <v>81261.709999999977</v>
      </c>
      <c r="G1901" s="7">
        <f>SUM(G1820:G1900)</f>
        <v>81261.709999999977</v>
      </c>
      <c r="H1901" s="7">
        <f>SUM(H1814:H1900)</f>
        <v>81261.709999999977</v>
      </c>
      <c r="I1901" s="7">
        <f>SUM(I1814:I1900)</f>
        <v>81261.709999999977</v>
      </c>
      <c r="J1901" s="7">
        <f t="shared" ref="J1901" si="35">SUM(J1814:J1900)</f>
        <v>92983.799999999974</v>
      </c>
      <c r="K1901" s="7">
        <f>SUM(K1814:K1900)</f>
        <v>0</v>
      </c>
      <c r="L1901" s="7">
        <f t="shared" ref="L1901" si="36">SUM(L1814:L1900)</f>
        <v>0</v>
      </c>
      <c r="M1901" s="7">
        <f>SUM(M1814:M1900)</f>
        <v>0</v>
      </c>
      <c r="N1901" s="10">
        <f>SUM(N1809:N1900)</f>
        <v>7106.51</v>
      </c>
      <c r="O1901" s="10">
        <f>SUM(O1809:O1900)</f>
        <v>15650</v>
      </c>
      <c r="P1901" s="10">
        <f>SUM(P1809:P1900)</f>
        <v>15650</v>
      </c>
      <c r="Q1901" s="10">
        <f>SUM(Q1809:Q1900)</f>
        <v>15650</v>
      </c>
      <c r="R1901" s="10">
        <f>SUM(R1808:R1900)</f>
        <v>15650</v>
      </c>
      <c r="S1901" s="10">
        <f>SUM(S1808:S1900)</f>
        <v>15650</v>
      </c>
    </row>
    <row r="1902" spans="1:19">
      <c r="A1902" s="63"/>
      <c r="B1902" s="6"/>
      <c r="C1902" s="7"/>
      <c r="D1902" s="7"/>
      <c r="E1902" s="7"/>
      <c r="F1902" s="7"/>
      <c r="G1902" s="7"/>
      <c r="H1902" s="7"/>
      <c r="I1902" s="7"/>
      <c r="J1902" s="7"/>
      <c r="K1902" s="7"/>
      <c r="L1902" s="7"/>
      <c r="M1902" s="9"/>
    </row>
    <row r="1903" spans="1:19">
      <c r="A1903" s="64" t="s">
        <v>200</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v>425334.93</v>
      </c>
      <c r="K1912" s="33"/>
      <c r="L1912" s="33"/>
      <c r="M1912" s="33"/>
      <c r="N1912" s="33"/>
      <c r="O1912" s="33"/>
      <c r="P1912" s="33"/>
      <c r="Q1912" s="33"/>
      <c r="R1912" s="33"/>
      <c r="S1912" s="33"/>
    </row>
    <row r="1913" spans="1:19">
      <c r="B1913" s="5">
        <v>2012</v>
      </c>
      <c r="C1913" s="32"/>
      <c r="D1913" s="32"/>
      <c r="E1913" s="32"/>
      <c r="F1913" s="32"/>
      <c r="G1913" s="32"/>
      <c r="H1913" s="32"/>
      <c r="I1913" s="33">
        <v>368899.2</v>
      </c>
      <c r="J1913" s="33">
        <v>369862.6</v>
      </c>
      <c r="K1913" s="33"/>
      <c r="L1913" s="33"/>
      <c r="M1913" s="33"/>
      <c r="N1913" s="33"/>
      <c r="O1913" s="33"/>
      <c r="P1913" s="33"/>
      <c r="Q1913" s="33"/>
      <c r="R1913" s="33"/>
      <c r="S1913" s="33"/>
    </row>
    <row r="1914" spans="1:19">
      <c r="B1914" s="5">
        <v>2011</v>
      </c>
      <c r="C1914" s="32"/>
      <c r="D1914" s="32"/>
      <c r="E1914" s="32"/>
      <c r="F1914" s="32"/>
      <c r="G1914" s="32"/>
      <c r="H1914" s="33">
        <v>418699.85</v>
      </c>
      <c r="I1914" s="33">
        <v>423775.15</v>
      </c>
      <c r="J1914" s="33">
        <v>423775.15</v>
      </c>
      <c r="K1914" s="33"/>
      <c r="L1914" s="33"/>
      <c r="M1914" s="33"/>
      <c r="N1914" s="33"/>
      <c r="O1914" s="33"/>
      <c r="P1914" s="33"/>
      <c r="Q1914" s="33"/>
      <c r="R1914" s="33"/>
      <c r="S1914" s="33"/>
    </row>
    <row r="1915" spans="1:19">
      <c r="B1915" s="5">
        <v>2010</v>
      </c>
      <c r="C1915" s="32"/>
      <c r="D1915" s="32"/>
      <c r="E1915" s="32"/>
      <c r="F1915" s="32"/>
      <c r="G1915" s="33">
        <v>301762.07</v>
      </c>
      <c r="H1915" s="33">
        <v>301762.07</v>
      </c>
      <c r="I1915" s="33">
        <v>301762.07</v>
      </c>
      <c r="J1915" s="33">
        <v>301762.07</v>
      </c>
      <c r="K1915" s="33"/>
      <c r="L1915" s="33"/>
      <c r="M1915" s="33"/>
      <c r="N1915" s="33"/>
      <c r="O1915" s="33"/>
      <c r="P1915" s="33"/>
      <c r="Q1915" s="33"/>
      <c r="R1915" s="33"/>
      <c r="S1915" s="33"/>
    </row>
    <row r="1916" spans="1:19">
      <c r="B1916" s="5">
        <v>2009</v>
      </c>
      <c r="C1916" s="32"/>
      <c r="D1916" s="32"/>
      <c r="E1916" s="32"/>
      <c r="F1916" s="33">
        <v>282331.78999999998</v>
      </c>
      <c r="G1916" s="33">
        <v>282331.78999999998</v>
      </c>
      <c r="H1916" s="33">
        <v>282331.78999999998</v>
      </c>
      <c r="I1916" s="33">
        <v>282331.78999999998</v>
      </c>
      <c r="J1916" s="33">
        <v>282331.78999999998</v>
      </c>
      <c r="K1916" s="33"/>
      <c r="L1916" s="33"/>
      <c r="M1916" s="33"/>
      <c r="N1916" s="33"/>
      <c r="O1916" s="33"/>
      <c r="P1916" s="33"/>
      <c r="Q1916" s="33"/>
      <c r="R1916" s="33"/>
      <c r="S1916" s="33"/>
    </row>
    <row r="1917" spans="1:19">
      <c r="B1917" s="5">
        <v>2008</v>
      </c>
      <c r="C1917" s="32"/>
      <c r="D1917" s="32"/>
      <c r="E1917" s="33">
        <v>322959.67</v>
      </c>
      <c r="F1917" s="33">
        <v>322959.67</v>
      </c>
      <c r="G1917" s="33">
        <v>322959.67</v>
      </c>
      <c r="H1917" s="33">
        <v>322959.67</v>
      </c>
      <c r="I1917" s="33">
        <v>322959.67</v>
      </c>
      <c r="J1917" s="33">
        <v>322959.67</v>
      </c>
      <c r="K1917" s="33"/>
      <c r="L1917" s="33"/>
      <c r="M1917" s="33"/>
      <c r="N1917" s="33"/>
      <c r="O1917" s="33"/>
      <c r="P1917" s="33"/>
      <c r="Q1917" s="33"/>
      <c r="R1917" s="33"/>
      <c r="S1917" s="33"/>
    </row>
    <row r="1918" spans="1:19">
      <c r="B1918" s="5">
        <v>2007</v>
      </c>
      <c r="C1918" s="32"/>
      <c r="D1918" s="33">
        <v>381255.51</v>
      </c>
      <c r="E1918" s="33">
        <v>381255.51</v>
      </c>
      <c r="F1918" s="33">
        <v>381255.51</v>
      </c>
      <c r="G1918" s="33">
        <v>381255.51</v>
      </c>
      <c r="H1918" s="33">
        <v>381255.51</v>
      </c>
      <c r="I1918" s="33">
        <v>381255.51</v>
      </c>
      <c r="J1918" s="33">
        <v>381255.51</v>
      </c>
      <c r="K1918" s="33"/>
      <c r="L1918" s="33"/>
      <c r="M1918" s="33"/>
      <c r="N1918" s="33"/>
      <c r="O1918" s="33"/>
      <c r="P1918" s="33"/>
      <c r="Q1918" s="33"/>
      <c r="R1918" s="33"/>
      <c r="S1918" s="33"/>
    </row>
    <row r="1919" spans="1:19">
      <c r="B1919" s="5">
        <v>2006</v>
      </c>
      <c r="C1919" s="33">
        <v>338768.99</v>
      </c>
      <c r="D1919" s="33">
        <v>338768.99</v>
      </c>
      <c r="E1919" s="33">
        <v>338768.99</v>
      </c>
      <c r="F1919" s="33">
        <v>338768.99</v>
      </c>
      <c r="G1919" s="33">
        <v>338768.99</v>
      </c>
      <c r="H1919" s="33">
        <v>338768.99</v>
      </c>
      <c r="I1919" s="33">
        <v>338768.99</v>
      </c>
      <c r="J1919" s="33">
        <v>338768.99</v>
      </c>
      <c r="K1919" s="33"/>
      <c r="L1919" s="33"/>
      <c r="M1919" s="33"/>
      <c r="N1919" s="33"/>
      <c r="O1919" s="33"/>
      <c r="P1919" s="33"/>
      <c r="Q1919" s="33"/>
      <c r="R1919" s="33"/>
      <c r="S1919" s="33"/>
    </row>
    <row r="1920" spans="1:19">
      <c r="B1920" s="5">
        <v>2005</v>
      </c>
      <c r="C1920" s="33">
        <v>135056.68</v>
      </c>
      <c r="D1920" s="33">
        <v>135056.68</v>
      </c>
      <c r="E1920" s="33">
        <v>135056.68</v>
      </c>
      <c r="F1920" s="33">
        <v>135056.68</v>
      </c>
      <c r="G1920" s="33">
        <v>135056.68</v>
      </c>
      <c r="H1920" s="33">
        <v>132882.69</v>
      </c>
      <c r="I1920" s="33">
        <v>132882.69</v>
      </c>
      <c r="J1920" s="33">
        <v>132882.69</v>
      </c>
      <c r="K1920" s="33"/>
      <c r="L1920" s="33"/>
      <c r="M1920" s="33"/>
      <c r="N1920" s="33"/>
      <c r="O1920" s="33"/>
      <c r="P1920" s="33"/>
      <c r="Q1920" s="33"/>
      <c r="R1920" s="33"/>
      <c r="S1920" s="33"/>
    </row>
    <row r="1921" spans="2:19">
      <c r="B1921" s="5">
        <v>2004</v>
      </c>
      <c r="C1921" s="33">
        <v>328238.27</v>
      </c>
      <c r="D1921" s="33">
        <v>328238.27</v>
      </c>
      <c r="E1921" s="33">
        <v>328238.27</v>
      </c>
      <c r="F1921" s="33">
        <v>328238.27</v>
      </c>
      <c r="G1921" s="33">
        <v>328238.27</v>
      </c>
      <c r="H1921" s="33">
        <v>328238.27</v>
      </c>
      <c r="I1921" s="33">
        <v>328238.27</v>
      </c>
      <c r="J1921" s="33">
        <v>328238.27</v>
      </c>
      <c r="K1921" s="33"/>
      <c r="L1921" s="33"/>
      <c r="M1921" s="33"/>
      <c r="N1921" s="33"/>
      <c r="O1921" s="33"/>
      <c r="P1921" s="33"/>
      <c r="Q1921" s="33"/>
      <c r="R1921" s="33"/>
      <c r="S1921" s="33"/>
    </row>
    <row r="1922" spans="2:19">
      <c r="B1922" s="5">
        <v>2003</v>
      </c>
      <c r="C1922" s="33">
        <v>189094.95</v>
      </c>
      <c r="D1922" s="33">
        <v>189094.95</v>
      </c>
      <c r="E1922" s="33">
        <v>189094.95</v>
      </c>
      <c r="F1922" s="33">
        <v>189094.95</v>
      </c>
      <c r="G1922" s="33">
        <v>189094.95</v>
      </c>
      <c r="H1922" s="33">
        <v>189094.95</v>
      </c>
      <c r="I1922" s="33">
        <v>189094.95</v>
      </c>
      <c r="J1922" s="33">
        <v>189094.95</v>
      </c>
      <c r="K1922" s="33"/>
      <c r="L1922" s="33"/>
      <c r="M1922" s="33"/>
      <c r="N1922" s="33"/>
      <c r="O1922" s="33"/>
      <c r="P1922" s="33"/>
      <c r="Q1922" s="33"/>
      <c r="R1922" s="33"/>
      <c r="S1922" s="33"/>
    </row>
    <row r="1923" spans="2:19">
      <c r="B1923" s="5">
        <v>2002</v>
      </c>
      <c r="C1923" s="33">
        <v>101090.08</v>
      </c>
      <c r="D1923" s="33">
        <v>101090.08</v>
      </c>
      <c r="E1923" s="33">
        <v>101090.08</v>
      </c>
      <c r="F1923" s="33">
        <v>101090.08</v>
      </c>
      <c r="G1923" s="33">
        <v>101090.08</v>
      </c>
      <c r="H1923" s="33">
        <v>101090.08</v>
      </c>
      <c r="I1923" s="33">
        <v>101090.08</v>
      </c>
      <c r="J1923" s="33">
        <v>101090.08</v>
      </c>
      <c r="K1923" s="33"/>
      <c r="L1923" s="33"/>
      <c r="M1923" s="33"/>
      <c r="N1923" s="33"/>
      <c r="O1923" s="33"/>
      <c r="P1923" s="33"/>
      <c r="Q1923" s="33"/>
      <c r="R1923" s="33"/>
      <c r="S1923" s="33"/>
    </row>
    <row r="1924" spans="2:19">
      <c r="B1924" s="5">
        <v>2001</v>
      </c>
      <c r="C1924" s="33">
        <v>64234.48</v>
      </c>
      <c r="D1924" s="33">
        <v>64234.48</v>
      </c>
      <c r="E1924" s="33">
        <v>64234.48</v>
      </c>
      <c r="F1924" s="33">
        <v>56161.7</v>
      </c>
      <c r="G1924" s="33">
        <v>56161.7</v>
      </c>
      <c r="H1924" s="33">
        <v>56161.7</v>
      </c>
      <c r="I1924" s="33">
        <v>56161.7</v>
      </c>
      <c r="J1924" s="33">
        <v>56161.7</v>
      </c>
      <c r="K1924" s="33"/>
      <c r="L1924" s="33"/>
      <c r="M1924" s="33"/>
      <c r="N1924" s="33"/>
      <c r="O1924" s="33"/>
      <c r="P1924" s="33"/>
      <c r="Q1924" s="33"/>
      <c r="R1924" s="33"/>
      <c r="S1924" s="33"/>
    </row>
    <row r="1925" spans="2:19">
      <c r="B1925" s="5">
        <v>2000</v>
      </c>
      <c r="C1925" s="33">
        <v>94887.16</v>
      </c>
      <c r="D1925" s="33">
        <v>94887.16</v>
      </c>
      <c r="E1925" s="33">
        <v>94887.16</v>
      </c>
      <c r="F1925" s="33">
        <v>94887.16</v>
      </c>
      <c r="G1925" s="33">
        <v>94887.16</v>
      </c>
      <c r="H1925" s="33">
        <v>94887.16</v>
      </c>
      <c r="I1925" s="33">
        <v>94887.16</v>
      </c>
      <c r="J1925" s="33">
        <v>94887.16</v>
      </c>
      <c r="K1925" s="33"/>
      <c r="L1925" s="33"/>
      <c r="M1925" s="33"/>
      <c r="N1925" s="33"/>
      <c r="O1925" s="33"/>
      <c r="P1925" s="33"/>
      <c r="Q1925" s="33"/>
      <c r="R1925" s="33"/>
      <c r="S1925" s="33"/>
    </row>
    <row r="1926" spans="2:19">
      <c r="B1926" s="5">
        <v>1999</v>
      </c>
      <c r="C1926" s="33">
        <v>159623.48000000001</v>
      </c>
      <c r="D1926" s="33">
        <v>159623.48000000001</v>
      </c>
      <c r="E1926" s="33">
        <v>159623.48000000001</v>
      </c>
      <c r="F1926" s="33">
        <v>159623.48000000001</v>
      </c>
      <c r="G1926" s="33">
        <v>159623.48000000001</v>
      </c>
      <c r="H1926" s="33">
        <v>159623.48000000001</v>
      </c>
      <c r="I1926" s="33">
        <v>159623.48000000001</v>
      </c>
      <c r="J1926" s="33">
        <v>159623.48000000001</v>
      </c>
      <c r="K1926" s="33"/>
      <c r="L1926" s="33"/>
      <c r="M1926" s="33"/>
      <c r="N1926" s="33"/>
      <c r="O1926" s="33"/>
      <c r="P1926" s="33"/>
      <c r="Q1926" s="33"/>
      <c r="R1926" s="33"/>
      <c r="S1926" s="33"/>
    </row>
    <row r="1927" spans="2:19">
      <c r="B1927" s="5">
        <v>1998</v>
      </c>
      <c r="C1927" s="33">
        <v>50731.14</v>
      </c>
      <c r="D1927" s="33">
        <v>50731.14</v>
      </c>
      <c r="E1927" s="33">
        <v>50731.14</v>
      </c>
      <c r="F1927" s="33">
        <v>50470.05</v>
      </c>
      <c r="G1927" s="33">
        <v>50470.05</v>
      </c>
      <c r="H1927" s="33">
        <v>50470.05</v>
      </c>
      <c r="I1927" s="33">
        <v>50470.05</v>
      </c>
      <c r="J1927" s="33">
        <v>50470.05</v>
      </c>
      <c r="K1927" s="33"/>
      <c r="L1927" s="33"/>
      <c r="M1927" s="33"/>
      <c r="N1927" s="33"/>
      <c r="O1927" s="33"/>
      <c r="P1927" s="33"/>
      <c r="Q1927" s="33"/>
      <c r="R1927" s="33"/>
      <c r="S1927" s="33"/>
    </row>
    <row r="1928" spans="2:19">
      <c r="B1928" s="5">
        <v>1997</v>
      </c>
      <c r="C1928" s="33">
        <v>74096.42</v>
      </c>
      <c r="D1928" s="33">
        <v>74096.42</v>
      </c>
      <c r="E1928" s="33">
        <v>74096.42</v>
      </c>
      <c r="F1928" s="33">
        <v>74096.42</v>
      </c>
      <c r="G1928" s="33">
        <v>74096.42</v>
      </c>
      <c r="H1928" s="33">
        <v>74096.42</v>
      </c>
      <c r="I1928" s="33">
        <v>74096.42</v>
      </c>
      <c r="J1928" s="33">
        <v>74096.42</v>
      </c>
      <c r="K1928" s="33"/>
      <c r="L1928" s="33"/>
      <c r="M1928" s="33"/>
      <c r="N1928" s="33"/>
      <c r="O1928" s="33"/>
      <c r="P1928" s="33"/>
      <c r="Q1928" s="33"/>
      <c r="R1928" s="33"/>
      <c r="S1928" s="33"/>
    </row>
    <row r="1929" spans="2:19">
      <c r="B1929" s="5">
        <v>1996</v>
      </c>
      <c r="C1929" s="33">
        <v>136044.54</v>
      </c>
      <c r="D1929" s="33">
        <v>136044.54</v>
      </c>
      <c r="E1929" s="33">
        <v>136044.54</v>
      </c>
      <c r="F1929" s="33">
        <v>136044.54</v>
      </c>
      <c r="G1929" s="33">
        <v>136044.54</v>
      </c>
      <c r="H1929" s="33">
        <v>136044.54</v>
      </c>
      <c r="I1929" s="33">
        <v>136044.54</v>
      </c>
      <c r="J1929" s="33">
        <v>136044.54</v>
      </c>
      <c r="K1929" s="33"/>
      <c r="L1929" s="33"/>
      <c r="M1929" s="33"/>
      <c r="N1929" s="33"/>
      <c r="O1929" s="33"/>
      <c r="P1929" s="33"/>
      <c r="Q1929" s="33"/>
      <c r="R1929" s="33"/>
      <c r="S1929" s="33"/>
    </row>
    <row r="1930" spans="2:19">
      <c r="B1930" s="5">
        <v>1995</v>
      </c>
      <c r="C1930" s="33">
        <v>187860.91</v>
      </c>
      <c r="D1930" s="33">
        <v>187860.91</v>
      </c>
      <c r="E1930" s="33">
        <v>187860.91</v>
      </c>
      <c r="F1930" s="33">
        <v>187860.91</v>
      </c>
      <c r="G1930" s="33">
        <v>187860.91</v>
      </c>
      <c r="H1930" s="33">
        <v>187860.91</v>
      </c>
      <c r="I1930" s="33">
        <v>187860.91</v>
      </c>
      <c r="J1930" s="33">
        <v>187860.91</v>
      </c>
      <c r="K1930" s="33"/>
      <c r="L1930" s="33"/>
      <c r="M1930" s="33"/>
      <c r="N1930" s="33"/>
      <c r="O1930" s="33"/>
      <c r="P1930" s="33"/>
      <c r="Q1930" s="33"/>
      <c r="R1930" s="33"/>
      <c r="S1930" s="33"/>
    </row>
    <row r="1931" spans="2:19">
      <c r="B1931" s="5">
        <v>1994</v>
      </c>
      <c r="C1931" s="33">
        <v>124997.57</v>
      </c>
      <c r="D1931" s="33">
        <v>124997.57</v>
      </c>
      <c r="E1931" s="33">
        <v>124997.57</v>
      </c>
      <c r="F1931" s="33">
        <v>122931.44</v>
      </c>
      <c r="G1931" s="33">
        <v>122931.44</v>
      </c>
      <c r="H1931" s="33">
        <v>122931.44</v>
      </c>
      <c r="I1931" s="33">
        <v>122931.44</v>
      </c>
      <c r="J1931" s="33">
        <v>122931.44</v>
      </c>
      <c r="K1931" s="33"/>
      <c r="L1931" s="33"/>
      <c r="M1931" s="33"/>
      <c r="N1931" s="33"/>
      <c r="O1931" s="33"/>
      <c r="P1931" s="33"/>
      <c r="Q1931" s="33"/>
      <c r="R1931" s="33"/>
      <c r="S1931" s="33"/>
    </row>
    <row r="1932" spans="2:19">
      <c r="B1932" s="5">
        <v>1993</v>
      </c>
      <c r="C1932" s="33">
        <v>236640.19</v>
      </c>
      <c r="D1932" s="33">
        <v>236640.19</v>
      </c>
      <c r="E1932" s="33">
        <v>236640.19</v>
      </c>
      <c r="F1932" s="33">
        <v>236640.19</v>
      </c>
      <c r="G1932" s="33">
        <v>236640.19</v>
      </c>
      <c r="H1932" s="33">
        <v>236640.19</v>
      </c>
      <c r="I1932" s="33">
        <v>236640.19</v>
      </c>
      <c r="J1932" s="33">
        <v>236640.19</v>
      </c>
      <c r="K1932" s="33"/>
      <c r="L1932" s="33"/>
      <c r="M1932" s="33"/>
      <c r="N1932" s="33"/>
      <c r="O1932" s="33"/>
      <c r="P1932" s="33"/>
      <c r="Q1932" s="33"/>
      <c r="R1932" s="33"/>
      <c r="S1932" s="33"/>
    </row>
    <row r="1933" spans="2:19">
      <c r="B1933" s="5">
        <v>1992</v>
      </c>
      <c r="C1933" s="33">
        <v>242831.94</v>
      </c>
      <c r="D1933" s="33">
        <v>242831.94</v>
      </c>
      <c r="E1933" s="33">
        <v>242831.94</v>
      </c>
      <c r="F1933" s="33">
        <v>242831.94</v>
      </c>
      <c r="G1933" s="33">
        <v>242831.94</v>
      </c>
      <c r="H1933" s="33">
        <v>242831.94</v>
      </c>
      <c r="I1933" s="33">
        <v>242831.94</v>
      </c>
      <c r="J1933" s="33">
        <v>242831.94</v>
      </c>
      <c r="K1933" s="33"/>
      <c r="L1933" s="33"/>
      <c r="M1933" s="33"/>
      <c r="N1933" s="33"/>
      <c r="O1933" s="33"/>
      <c r="P1933" s="33"/>
      <c r="Q1933" s="33"/>
      <c r="R1933" s="33"/>
      <c r="S1933" s="33"/>
    </row>
    <row r="1934" spans="2:19">
      <c r="B1934" s="5">
        <v>1991</v>
      </c>
      <c r="C1934" s="33">
        <v>95771.1</v>
      </c>
      <c r="D1934" s="33">
        <v>95771.1</v>
      </c>
      <c r="E1934" s="33">
        <v>95771.1</v>
      </c>
      <c r="F1934" s="33">
        <v>95771.1</v>
      </c>
      <c r="G1934" s="33">
        <v>95771.1</v>
      </c>
      <c r="H1934" s="33">
        <v>95771.1</v>
      </c>
      <c r="I1934" s="33">
        <v>95771.1</v>
      </c>
      <c r="J1934" s="33">
        <v>95771.1</v>
      </c>
      <c r="K1934" s="33"/>
      <c r="L1934" s="33"/>
      <c r="M1934" s="33"/>
      <c r="N1934" s="33"/>
      <c r="O1934" s="33"/>
      <c r="P1934" s="33"/>
      <c r="Q1934" s="33"/>
      <c r="R1934" s="33"/>
      <c r="S1934" s="33"/>
    </row>
    <row r="1935" spans="2:19">
      <c r="B1935" s="5">
        <v>1990</v>
      </c>
      <c r="C1935" s="33">
        <v>78637.210000000006</v>
      </c>
      <c r="D1935" s="33">
        <v>78637.210000000006</v>
      </c>
      <c r="E1935" s="33">
        <v>78637.210000000006</v>
      </c>
      <c r="F1935" s="33">
        <v>78637.210000000006</v>
      </c>
      <c r="G1935" s="33">
        <v>78637.210000000006</v>
      </c>
      <c r="H1935" s="33">
        <v>78637.210000000006</v>
      </c>
      <c r="I1935" s="33">
        <v>78637.210000000006</v>
      </c>
      <c r="J1935" s="33">
        <v>78637.210000000006</v>
      </c>
      <c r="K1935" s="33"/>
      <c r="L1935" s="33"/>
      <c r="M1935" s="33"/>
      <c r="N1935" s="33"/>
      <c r="O1935" s="33"/>
      <c r="P1935" s="33"/>
      <c r="Q1935" s="33"/>
      <c r="R1935" s="33"/>
      <c r="S1935" s="33"/>
    </row>
    <row r="1936" spans="2:19">
      <c r="B1936" s="5">
        <v>1989</v>
      </c>
      <c r="C1936" s="33">
        <v>267392.87</v>
      </c>
      <c r="D1936" s="33">
        <v>267392.87</v>
      </c>
      <c r="E1936" s="33">
        <v>267392.87</v>
      </c>
      <c r="F1936" s="33">
        <v>267392.87</v>
      </c>
      <c r="G1936" s="33">
        <v>267392.87</v>
      </c>
      <c r="H1936" s="33">
        <v>267392.87</v>
      </c>
      <c r="I1936" s="33">
        <v>267392.87</v>
      </c>
      <c r="J1936" s="33">
        <v>267392.87</v>
      </c>
      <c r="K1936" s="33"/>
      <c r="L1936" s="33"/>
      <c r="M1936" s="33"/>
      <c r="N1936" s="33"/>
      <c r="O1936" s="33"/>
      <c r="P1936" s="33"/>
      <c r="Q1936" s="33"/>
      <c r="R1936" s="33"/>
      <c r="S1936" s="33"/>
    </row>
    <row r="1937" spans="2:19">
      <c r="B1937" s="5">
        <v>1988</v>
      </c>
      <c r="C1937" s="33">
        <v>88404.41</v>
      </c>
      <c r="D1937" s="33">
        <v>88404.41</v>
      </c>
      <c r="E1937" s="33">
        <v>88404.41</v>
      </c>
      <c r="F1937" s="33">
        <v>88404.41</v>
      </c>
      <c r="G1937" s="33">
        <v>88404.41</v>
      </c>
      <c r="H1937" s="33">
        <v>88404.41</v>
      </c>
      <c r="I1937" s="33">
        <v>88404.41</v>
      </c>
      <c r="J1937" s="33">
        <v>88404.41</v>
      </c>
      <c r="K1937" s="33"/>
      <c r="L1937" s="33"/>
      <c r="M1937" s="33"/>
      <c r="N1937" s="33"/>
      <c r="O1937" s="33"/>
      <c r="P1937" s="33"/>
      <c r="Q1937" s="33"/>
      <c r="R1937" s="33"/>
      <c r="S1937" s="33"/>
    </row>
    <row r="1938" spans="2:19">
      <c r="B1938" s="5">
        <v>1987</v>
      </c>
      <c r="C1938" s="33">
        <v>146126.19</v>
      </c>
      <c r="D1938" s="33">
        <v>146126.19</v>
      </c>
      <c r="E1938" s="33">
        <v>146126.19</v>
      </c>
      <c r="F1938" s="33">
        <v>146126.19</v>
      </c>
      <c r="G1938" s="33">
        <v>146126.19</v>
      </c>
      <c r="H1938" s="33">
        <v>146126.19</v>
      </c>
      <c r="I1938" s="33">
        <v>146126.19</v>
      </c>
      <c r="J1938" s="33">
        <v>146126.19</v>
      </c>
      <c r="K1938" s="33"/>
      <c r="L1938" s="33"/>
      <c r="M1938" s="33"/>
      <c r="N1938" s="33"/>
      <c r="O1938" s="33"/>
      <c r="P1938" s="33"/>
      <c r="Q1938" s="33"/>
      <c r="R1938" s="33"/>
      <c r="S1938" s="33"/>
    </row>
    <row r="1939" spans="2:19">
      <c r="B1939" s="5">
        <v>1986</v>
      </c>
      <c r="C1939" s="33">
        <v>92485.03</v>
      </c>
      <c r="D1939" s="33">
        <v>92485.03</v>
      </c>
      <c r="E1939" s="33">
        <v>92485.03</v>
      </c>
      <c r="F1939" s="33">
        <v>92485.03</v>
      </c>
      <c r="G1939" s="33">
        <v>92485.03</v>
      </c>
      <c r="H1939" s="33">
        <v>92485.03</v>
      </c>
      <c r="I1939" s="33">
        <v>92485.03</v>
      </c>
      <c r="J1939" s="33">
        <v>92485.03</v>
      </c>
      <c r="K1939" s="33"/>
      <c r="L1939" s="33"/>
      <c r="M1939" s="33"/>
      <c r="N1939" s="33"/>
      <c r="O1939" s="33"/>
      <c r="P1939" s="33"/>
      <c r="Q1939" s="33"/>
      <c r="R1939" s="33"/>
      <c r="S1939" s="33"/>
    </row>
    <row r="1940" spans="2:19">
      <c r="B1940" s="5">
        <v>1985</v>
      </c>
      <c r="C1940" s="33">
        <v>136274.64000000001</v>
      </c>
      <c r="D1940" s="33">
        <v>136274.64000000001</v>
      </c>
      <c r="E1940" s="33">
        <v>136274.64000000001</v>
      </c>
      <c r="F1940" s="33">
        <v>136274.64000000001</v>
      </c>
      <c r="G1940" s="33">
        <v>136274.64000000001</v>
      </c>
      <c r="H1940" s="33">
        <v>136274.64000000001</v>
      </c>
      <c r="I1940" s="33">
        <v>136274.64000000001</v>
      </c>
      <c r="J1940" s="33">
        <v>136274.64000000001</v>
      </c>
      <c r="K1940" s="33"/>
      <c r="L1940" s="33"/>
      <c r="M1940" s="33"/>
      <c r="N1940" s="33"/>
      <c r="O1940" s="33"/>
      <c r="P1940" s="33"/>
      <c r="Q1940" s="33"/>
      <c r="R1940" s="33"/>
      <c r="S1940" s="33"/>
    </row>
    <row r="1941" spans="2:19">
      <c r="B1941" s="5">
        <v>1984</v>
      </c>
      <c r="C1941" s="33">
        <v>176191.18</v>
      </c>
      <c r="D1941" s="33">
        <v>176191.18</v>
      </c>
      <c r="E1941" s="33">
        <v>176191.18</v>
      </c>
      <c r="F1941" s="33">
        <v>176191.18</v>
      </c>
      <c r="G1941" s="33">
        <v>176191.18</v>
      </c>
      <c r="H1941" s="33">
        <v>176191.18</v>
      </c>
      <c r="I1941" s="33">
        <v>176191.18</v>
      </c>
      <c r="J1941" s="33">
        <v>176191.18</v>
      </c>
      <c r="K1941" s="33"/>
      <c r="L1941" s="33"/>
      <c r="M1941" s="33"/>
      <c r="N1941" s="33"/>
      <c r="O1941" s="33"/>
      <c r="P1941" s="33"/>
      <c r="Q1941" s="33"/>
      <c r="R1941" s="33"/>
      <c r="S1941" s="33"/>
    </row>
    <row r="1942" spans="2:19">
      <c r="B1942" s="5">
        <v>1983</v>
      </c>
      <c r="C1942" s="33">
        <v>78925.06</v>
      </c>
      <c r="D1942" s="33">
        <v>78925.06</v>
      </c>
      <c r="E1942" s="33">
        <v>78925.06</v>
      </c>
      <c r="F1942" s="33">
        <v>78925.06</v>
      </c>
      <c r="G1942" s="33">
        <v>78925.06</v>
      </c>
      <c r="H1942" s="33">
        <v>78925.06</v>
      </c>
      <c r="I1942" s="33">
        <v>78925.06</v>
      </c>
      <c r="J1942" s="33">
        <v>78925.06</v>
      </c>
      <c r="K1942" s="33"/>
      <c r="L1942" s="33"/>
      <c r="M1942" s="33"/>
      <c r="N1942" s="33"/>
      <c r="O1942" s="33"/>
      <c r="P1942" s="33"/>
      <c r="Q1942" s="33"/>
      <c r="R1942" s="33"/>
      <c r="S1942" s="33"/>
    </row>
    <row r="1943" spans="2:19">
      <c r="B1943" s="5">
        <v>1982</v>
      </c>
      <c r="C1943" s="33">
        <v>80301.460000000006</v>
      </c>
      <c r="D1943" s="33">
        <v>80301.460000000006</v>
      </c>
      <c r="E1943" s="33">
        <v>80301.460000000006</v>
      </c>
      <c r="F1943" s="33">
        <v>80301.460000000006</v>
      </c>
      <c r="G1943" s="33">
        <v>80301.460000000006</v>
      </c>
      <c r="H1943" s="33">
        <v>80301.460000000006</v>
      </c>
      <c r="I1943" s="33">
        <v>80301.460000000006</v>
      </c>
      <c r="J1943" s="33">
        <v>80301.460000000006</v>
      </c>
      <c r="K1943" s="33"/>
      <c r="L1943" s="33"/>
      <c r="M1943" s="33"/>
      <c r="N1943" s="33"/>
      <c r="O1943" s="33"/>
      <c r="P1943" s="33"/>
      <c r="Q1943" s="33"/>
      <c r="R1943" s="33"/>
      <c r="S1943" s="33"/>
    </row>
    <row r="1944" spans="2:19">
      <c r="B1944" s="5">
        <v>1981</v>
      </c>
      <c r="C1944" s="33">
        <v>127357.19</v>
      </c>
      <c r="D1944" s="33">
        <v>127357.19</v>
      </c>
      <c r="E1944" s="33">
        <v>127357.19</v>
      </c>
      <c r="F1944" s="33">
        <v>127357.19</v>
      </c>
      <c r="G1944" s="33">
        <v>127357.19</v>
      </c>
      <c r="H1944" s="33">
        <v>127357.19</v>
      </c>
      <c r="I1944" s="33">
        <v>127357.19</v>
      </c>
      <c r="J1944" s="33">
        <v>127357.19</v>
      </c>
      <c r="K1944" s="33"/>
      <c r="L1944" s="33"/>
      <c r="M1944" s="33"/>
      <c r="N1944" s="33"/>
      <c r="O1944" s="33"/>
      <c r="P1944" s="33"/>
      <c r="Q1944" s="33"/>
      <c r="R1944" s="33"/>
      <c r="S1944" s="33"/>
    </row>
    <row r="1945" spans="2:19">
      <c r="B1945" s="5">
        <v>1980</v>
      </c>
      <c r="C1945" s="33">
        <v>112260.79</v>
      </c>
      <c r="D1945" s="33">
        <v>112260.79</v>
      </c>
      <c r="E1945" s="33">
        <v>112260.79</v>
      </c>
      <c r="F1945" s="33">
        <v>112260.79</v>
      </c>
      <c r="G1945" s="33">
        <v>112260.79</v>
      </c>
      <c r="H1945" s="33">
        <v>112260.79</v>
      </c>
      <c r="I1945" s="33">
        <v>112260.79</v>
      </c>
      <c r="J1945" s="33">
        <v>112260.79</v>
      </c>
      <c r="K1945" s="33"/>
      <c r="L1945" s="33"/>
      <c r="M1945" s="33"/>
      <c r="N1945" s="33"/>
      <c r="O1945" s="33"/>
      <c r="P1945" s="33"/>
      <c r="Q1945" s="33"/>
      <c r="R1945" s="33"/>
      <c r="S1945" s="33"/>
    </row>
    <row r="1946" spans="2:19">
      <c r="B1946" s="5">
        <v>1979</v>
      </c>
      <c r="C1946" s="33">
        <v>125443.42</v>
      </c>
      <c r="D1946" s="33">
        <v>125443.42</v>
      </c>
      <c r="E1946" s="33">
        <v>125443.42</v>
      </c>
      <c r="F1946" s="33">
        <v>125443.42</v>
      </c>
      <c r="G1946" s="33">
        <v>125443.42</v>
      </c>
      <c r="H1946" s="33">
        <v>125443.42</v>
      </c>
      <c r="I1946" s="33">
        <v>125443.42</v>
      </c>
      <c r="J1946" s="33">
        <v>125443.42</v>
      </c>
      <c r="K1946" s="33"/>
      <c r="L1946" s="33"/>
      <c r="M1946" s="33"/>
      <c r="N1946" s="33"/>
      <c r="O1946" s="33"/>
      <c r="P1946" s="33"/>
      <c r="Q1946" s="33"/>
      <c r="R1946" s="33"/>
      <c r="S1946" s="33"/>
    </row>
    <row r="1947" spans="2:19">
      <c r="B1947" s="5">
        <v>1978</v>
      </c>
      <c r="C1947" s="33">
        <v>151814.76999999999</v>
      </c>
      <c r="D1947" s="33">
        <v>151814.76999999999</v>
      </c>
      <c r="E1947" s="33">
        <v>151814.76999999999</v>
      </c>
      <c r="F1947" s="33">
        <v>151814.76999999999</v>
      </c>
      <c r="G1947" s="33">
        <v>151814.76999999999</v>
      </c>
      <c r="H1947" s="33">
        <v>151079.76999999999</v>
      </c>
      <c r="I1947" s="33">
        <v>151079.76999999999</v>
      </c>
      <c r="J1947" s="33">
        <v>151079.76999999999</v>
      </c>
      <c r="K1947" s="33"/>
      <c r="L1947" s="33"/>
      <c r="M1947" s="33"/>
      <c r="N1947" s="33"/>
      <c r="O1947" s="33"/>
      <c r="P1947" s="33"/>
      <c r="Q1947" s="33"/>
      <c r="R1947" s="33"/>
      <c r="S1947" s="33"/>
    </row>
    <row r="1948" spans="2:19">
      <c r="B1948" s="5">
        <v>1977</v>
      </c>
      <c r="C1948" s="33">
        <v>80088.33</v>
      </c>
      <c r="D1948" s="33">
        <v>80088.33</v>
      </c>
      <c r="E1948" s="33">
        <v>80088.33</v>
      </c>
      <c r="F1948" s="33">
        <v>80088.33</v>
      </c>
      <c r="G1948" s="33">
        <v>80088.33</v>
      </c>
      <c r="H1948" s="33">
        <v>80088.33</v>
      </c>
      <c r="I1948" s="33">
        <v>80088.33</v>
      </c>
      <c r="J1948" s="33">
        <v>80088.33</v>
      </c>
      <c r="K1948" s="33"/>
      <c r="L1948" s="33"/>
      <c r="M1948" s="33"/>
      <c r="N1948" s="33"/>
      <c r="O1948" s="33"/>
      <c r="P1948" s="33"/>
      <c r="Q1948" s="33"/>
      <c r="R1948" s="33"/>
      <c r="S1948" s="33"/>
    </row>
    <row r="1949" spans="2:19">
      <c r="B1949" s="5">
        <v>1976</v>
      </c>
      <c r="C1949" s="33">
        <v>61822.35</v>
      </c>
      <c r="D1949" s="33">
        <v>61822.35</v>
      </c>
      <c r="E1949" s="33">
        <v>61822.35</v>
      </c>
      <c r="F1949" s="33">
        <v>55554.400000000001</v>
      </c>
      <c r="G1949" s="33">
        <v>55554.400000000001</v>
      </c>
      <c r="H1949" s="33">
        <v>30128.39</v>
      </c>
      <c r="I1949" s="33">
        <v>30128.39</v>
      </c>
      <c r="J1949" s="33">
        <v>30128.39</v>
      </c>
      <c r="K1949" s="33"/>
      <c r="L1949" s="33"/>
      <c r="M1949" s="33"/>
      <c r="N1949" s="33"/>
      <c r="O1949" s="33"/>
      <c r="P1949" s="33"/>
      <c r="Q1949" s="33"/>
      <c r="R1949" s="33"/>
      <c r="S1949" s="33"/>
    </row>
    <row r="1950" spans="2:19">
      <c r="B1950" s="5">
        <v>1975</v>
      </c>
      <c r="C1950" s="33">
        <v>104855.74</v>
      </c>
      <c r="D1950" s="33">
        <v>104855.74</v>
      </c>
      <c r="E1950" s="33">
        <v>104855.74</v>
      </c>
      <c r="F1950" s="33">
        <v>101313</v>
      </c>
      <c r="G1950" s="33">
        <v>101313</v>
      </c>
      <c r="H1950" s="33">
        <v>101313</v>
      </c>
      <c r="I1950" s="33">
        <v>101313</v>
      </c>
      <c r="J1950" s="33">
        <v>67708.09</v>
      </c>
      <c r="K1950" s="33"/>
      <c r="L1950" s="33"/>
      <c r="M1950" s="33"/>
      <c r="N1950" s="33"/>
      <c r="O1950" s="33"/>
      <c r="P1950" s="33"/>
      <c r="Q1950" s="33"/>
      <c r="R1950" s="33"/>
      <c r="S1950" s="33"/>
    </row>
    <row r="1951" spans="2:19">
      <c r="B1951" s="5">
        <v>1974</v>
      </c>
      <c r="C1951" s="33">
        <v>96170.3</v>
      </c>
      <c r="D1951" s="33">
        <v>96170.3</v>
      </c>
      <c r="E1951" s="33">
        <v>85970.3</v>
      </c>
      <c r="F1951" s="33">
        <v>80275.02</v>
      </c>
      <c r="G1951" s="33">
        <v>78747.679999999993</v>
      </c>
      <c r="H1951" s="33">
        <v>78747.679999999993</v>
      </c>
      <c r="I1951" s="33">
        <v>53147.9</v>
      </c>
      <c r="J1951" s="33">
        <v>32236.2</v>
      </c>
      <c r="K1951" s="33"/>
      <c r="L1951" s="33"/>
      <c r="M1951" s="33"/>
      <c r="N1951" s="33"/>
      <c r="O1951" s="33"/>
      <c r="P1951" s="33"/>
      <c r="Q1951" s="33"/>
      <c r="R1951" s="33"/>
      <c r="S1951" s="33"/>
    </row>
    <row r="1952" spans="2:19">
      <c r="B1952" s="5">
        <v>1973</v>
      </c>
      <c r="C1952" s="33">
        <v>168463.65</v>
      </c>
      <c r="D1952" s="33">
        <v>168463.65</v>
      </c>
      <c r="E1952" s="33">
        <v>161094.57</v>
      </c>
      <c r="F1952" s="33">
        <v>154082.54</v>
      </c>
      <c r="G1952" s="33">
        <v>144094.88</v>
      </c>
      <c r="H1952" s="33">
        <v>144094.88</v>
      </c>
      <c r="I1952" s="33">
        <v>74763.7</v>
      </c>
      <c r="J1952" s="33">
        <v>68692.06</v>
      </c>
      <c r="K1952" s="33"/>
      <c r="L1952" s="33"/>
      <c r="M1952" s="33"/>
      <c r="N1952" s="33"/>
      <c r="O1952" s="33"/>
      <c r="P1952" s="33"/>
      <c r="Q1952" s="33"/>
      <c r="R1952" s="33"/>
      <c r="S1952" s="33"/>
    </row>
    <row r="1953" spans="2:19">
      <c r="B1953" s="5">
        <v>1972</v>
      </c>
      <c r="C1953" s="33">
        <v>47118.1</v>
      </c>
      <c r="D1953" s="33">
        <v>47118.1</v>
      </c>
      <c r="E1953" s="33">
        <v>47118.1</v>
      </c>
      <c r="F1953" s="33">
        <v>47118.1</v>
      </c>
      <c r="G1953" s="33">
        <v>47118.1</v>
      </c>
      <c r="H1953" s="33">
        <v>47118.1</v>
      </c>
      <c r="I1953" s="33">
        <v>40646.17</v>
      </c>
      <c r="J1953" s="33">
        <v>22482.53</v>
      </c>
      <c r="K1953" s="33"/>
      <c r="L1953" s="33"/>
      <c r="M1953" s="33"/>
      <c r="N1953" s="33"/>
      <c r="O1953" s="33"/>
      <c r="P1953" s="33"/>
      <c r="Q1953" s="33"/>
      <c r="R1953" s="33"/>
      <c r="S1953" s="33"/>
    </row>
    <row r="1954" spans="2:19">
      <c r="B1954" s="5">
        <v>1971</v>
      </c>
      <c r="C1954" s="33">
        <v>28737.22</v>
      </c>
      <c r="D1954" s="33">
        <v>28737.22</v>
      </c>
      <c r="E1954" s="33">
        <v>24054.3</v>
      </c>
      <c r="F1954" s="33">
        <v>24054.3</v>
      </c>
      <c r="G1954" s="33">
        <v>24054.3</v>
      </c>
      <c r="H1954" s="33">
        <v>24054.3</v>
      </c>
      <c r="I1954" s="33">
        <v>6245.49</v>
      </c>
      <c r="J1954" s="33">
        <v>228.55</v>
      </c>
      <c r="K1954" s="33"/>
      <c r="L1954" s="33"/>
      <c r="M1954" s="33"/>
      <c r="N1954" s="33"/>
      <c r="O1954" s="33"/>
      <c r="P1954" s="33"/>
      <c r="Q1954" s="33"/>
      <c r="R1954" s="33"/>
      <c r="S1954" s="33"/>
    </row>
    <row r="1955" spans="2:19">
      <c r="B1955" s="5">
        <v>1970</v>
      </c>
      <c r="C1955" s="33">
        <v>36312.720000000001</v>
      </c>
      <c r="D1955" s="33">
        <v>36312.720000000001</v>
      </c>
      <c r="E1955" s="33">
        <v>36312.720000000001</v>
      </c>
      <c r="F1955" s="33">
        <v>36312.720000000001</v>
      </c>
      <c r="G1955" s="33">
        <v>36312.720000000001</v>
      </c>
      <c r="H1955" s="33">
        <v>19639.21</v>
      </c>
      <c r="I1955" s="33">
        <v>12526.91</v>
      </c>
      <c r="J1955" s="33">
        <v>12526.91</v>
      </c>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v>32148.5</v>
      </c>
      <c r="D1957" s="33">
        <v>32148.5</v>
      </c>
      <c r="E1957" s="33">
        <v>22048.44</v>
      </c>
      <c r="F1957" s="33">
        <v>10910.65</v>
      </c>
      <c r="G1957" s="33">
        <v>10910.65</v>
      </c>
      <c r="H1957" s="33">
        <v>392.16</v>
      </c>
      <c r="I1957" s="33">
        <v>392.16</v>
      </c>
      <c r="J1957" s="33">
        <v>392.16</v>
      </c>
      <c r="K1957" s="33"/>
      <c r="L1957" s="33"/>
      <c r="M1957" s="33"/>
      <c r="N1957" s="33"/>
      <c r="O1957" s="33"/>
      <c r="P1957" s="33"/>
      <c r="Q1957" s="33"/>
      <c r="R1957" s="33"/>
      <c r="S1957" s="33"/>
    </row>
    <row r="1958" spans="2:19">
      <c r="B1958" s="5">
        <v>1967</v>
      </c>
      <c r="C1958" s="33">
        <v>72537.34</v>
      </c>
      <c r="D1958" s="33">
        <v>37572.339999999997</v>
      </c>
      <c r="E1958" s="33">
        <v>37572.339999999997</v>
      </c>
      <c r="F1958" s="33">
        <v>3334.13</v>
      </c>
      <c r="G1958" s="33">
        <v>3334.13</v>
      </c>
      <c r="H1958" s="33">
        <v>3334.13</v>
      </c>
      <c r="I1958" s="33">
        <v>3334.13</v>
      </c>
      <c r="J1958" s="33">
        <v>3334.13</v>
      </c>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v>1021.56</v>
      </c>
      <c r="D1960" s="33">
        <v>1021.56</v>
      </c>
      <c r="E1960" s="33">
        <v>1021.56</v>
      </c>
      <c r="F1960" s="33">
        <v>1021.56</v>
      </c>
      <c r="G1960" s="33">
        <v>1021.56</v>
      </c>
      <c r="H1960" s="33">
        <v>1021.56</v>
      </c>
      <c r="I1960" s="33">
        <v>1021.56</v>
      </c>
      <c r="J1960" s="33">
        <v>1021.56</v>
      </c>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200</v>
      </c>
      <c r="B1996" s="6" t="s">
        <v>180</v>
      </c>
      <c r="C1996" s="7">
        <f>SUM(C1919:C1995)</f>
        <v>4950857.9299999988</v>
      </c>
      <c r="D1996" s="7">
        <f>SUM(D1918:D1995)</f>
        <v>5297148.4399999985</v>
      </c>
      <c r="E1996" s="7">
        <f>SUM(E1917:E1995)</f>
        <v>5587756.0499999989</v>
      </c>
      <c r="F1996" s="7">
        <f>SUM(F1916:F1995)</f>
        <v>5791793.839999998</v>
      </c>
      <c r="G1996" s="7">
        <f>SUM(G1915:G1995)</f>
        <v>6082040.9099999992</v>
      </c>
      <c r="H1996" s="7">
        <f>SUM(H1909:H1995)</f>
        <v>6445213.7599999979</v>
      </c>
      <c r="I1996" s="7">
        <f>SUM(I1909:I1995)</f>
        <v>6692864.2600000007</v>
      </c>
      <c r="J1996" s="7">
        <f t="shared" ref="J1996" si="37">SUM(J1909:J1995)</f>
        <v>7034393.7600000007</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201</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v>391454.23</v>
      </c>
      <c r="K2007" s="33"/>
      <c r="L2007" s="33"/>
      <c r="M2007" s="33"/>
      <c r="N2007" s="33"/>
      <c r="O2007" s="33"/>
      <c r="P2007" s="33"/>
      <c r="Q2007" s="33"/>
      <c r="R2007" s="33"/>
      <c r="S2007" s="33"/>
    </row>
    <row r="2008" spans="1:19">
      <c r="B2008" s="5">
        <v>2012</v>
      </c>
      <c r="C2008" s="32"/>
      <c r="D2008" s="32"/>
      <c r="E2008" s="32"/>
      <c r="F2008" s="32"/>
      <c r="G2008" s="32"/>
      <c r="H2008" s="32"/>
      <c r="I2008" s="33">
        <v>429263.02</v>
      </c>
      <c r="J2008" s="33">
        <v>429263.02</v>
      </c>
      <c r="K2008" s="33"/>
      <c r="L2008" s="33"/>
      <c r="M2008" s="33"/>
      <c r="N2008" s="33"/>
      <c r="O2008" s="33"/>
      <c r="P2008" s="33"/>
      <c r="Q2008" s="33"/>
      <c r="R2008" s="33"/>
      <c r="S2008" s="33"/>
    </row>
    <row r="2009" spans="1:19">
      <c r="B2009" s="5">
        <v>2011</v>
      </c>
      <c r="C2009" s="32"/>
      <c r="D2009" s="32"/>
      <c r="E2009" s="32"/>
      <c r="F2009" s="32"/>
      <c r="G2009" s="32"/>
      <c r="H2009" s="33">
        <v>425264.51999999996</v>
      </c>
      <c r="I2009" s="33">
        <v>405262.14</v>
      </c>
      <c r="J2009" s="33">
        <v>405262.14</v>
      </c>
      <c r="K2009" s="33"/>
      <c r="L2009" s="33"/>
      <c r="M2009" s="33"/>
      <c r="N2009" s="33"/>
      <c r="O2009" s="33"/>
      <c r="P2009" s="33"/>
      <c r="Q2009" s="33"/>
      <c r="R2009" s="33"/>
      <c r="S2009" s="33"/>
    </row>
    <row r="2010" spans="1:19">
      <c r="B2010" s="5">
        <v>2010</v>
      </c>
      <c r="C2010" s="32"/>
      <c r="D2010" s="32"/>
      <c r="E2010" s="32"/>
      <c r="F2010" s="32"/>
      <c r="G2010" s="33">
        <v>570587.15</v>
      </c>
      <c r="H2010" s="33">
        <v>573700.98</v>
      </c>
      <c r="I2010" s="33">
        <v>573700.98</v>
      </c>
      <c r="J2010" s="33">
        <v>573700.98</v>
      </c>
      <c r="K2010" s="33"/>
      <c r="L2010" s="33"/>
      <c r="M2010" s="33"/>
      <c r="N2010" s="33"/>
      <c r="O2010" s="33"/>
      <c r="P2010" s="33"/>
      <c r="Q2010" s="33"/>
      <c r="R2010" s="33"/>
      <c r="S2010" s="33"/>
    </row>
    <row r="2011" spans="1:19">
      <c r="B2011" s="5">
        <v>2009</v>
      </c>
      <c r="C2011" s="32"/>
      <c r="D2011" s="32"/>
      <c r="E2011" s="32"/>
      <c r="F2011" s="33">
        <v>392734.99</v>
      </c>
      <c r="G2011" s="33">
        <v>396872.45</v>
      </c>
      <c r="H2011" s="33">
        <v>396872.45</v>
      </c>
      <c r="I2011" s="33">
        <v>396872.45</v>
      </c>
      <c r="J2011" s="33">
        <v>396872.45</v>
      </c>
      <c r="K2011" s="33"/>
      <c r="L2011" s="33"/>
      <c r="M2011" s="33"/>
      <c r="N2011" s="33"/>
      <c r="O2011" s="33"/>
      <c r="P2011" s="33"/>
      <c r="Q2011" s="33"/>
      <c r="R2011" s="33"/>
      <c r="S2011" s="33"/>
    </row>
    <row r="2012" spans="1:19">
      <c r="B2012" s="5">
        <v>2008</v>
      </c>
      <c r="C2012" s="32"/>
      <c r="D2012" s="32"/>
      <c r="E2012" s="33">
        <v>545401.76</v>
      </c>
      <c r="F2012" s="33">
        <v>545401.76</v>
      </c>
      <c r="G2012" s="33">
        <v>545401.76</v>
      </c>
      <c r="H2012" s="33">
        <v>545401.76</v>
      </c>
      <c r="I2012" s="33">
        <v>545401.76</v>
      </c>
      <c r="J2012" s="33">
        <v>545401.76</v>
      </c>
      <c r="K2012" s="33"/>
      <c r="L2012" s="33"/>
      <c r="M2012" s="33"/>
      <c r="N2012" s="33"/>
      <c r="O2012" s="33"/>
      <c r="P2012" s="33"/>
      <c r="Q2012" s="33"/>
      <c r="R2012" s="33"/>
      <c r="S2012" s="33"/>
    </row>
    <row r="2013" spans="1:19">
      <c r="B2013" s="5">
        <v>2007</v>
      </c>
      <c r="C2013" s="32"/>
      <c r="D2013" s="33">
        <v>397479.42</v>
      </c>
      <c r="E2013" s="33">
        <v>397479.42</v>
      </c>
      <c r="F2013" s="33">
        <v>397479.42</v>
      </c>
      <c r="G2013" s="33">
        <v>397479.42</v>
      </c>
      <c r="H2013" s="33">
        <v>397479.42</v>
      </c>
      <c r="I2013" s="33">
        <v>397479.42</v>
      </c>
      <c r="J2013" s="33">
        <v>397479.42</v>
      </c>
      <c r="K2013" s="33"/>
      <c r="L2013" s="33"/>
      <c r="M2013" s="33"/>
      <c r="N2013" s="33"/>
      <c r="O2013" s="33"/>
      <c r="P2013" s="33"/>
      <c r="Q2013" s="33"/>
      <c r="R2013" s="33"/>
      <c r="S2013" s="33"/>
    </row>
    <row r="2014" spans="1:19">
      <c r="B2014" s="5">
        <v>2006</v>
      </c>
      <c r="C2014" s="33">
        <v>555268.74</v>
      </c>
      <c r="D2014" s="33">
        <v>555268.74</v>
      </c>
      <c r="E2014" s="33">
        <v>555268.74</v>
      </c>
      <c r="F2014" s="33">
        <v>555268.74</v>
      </c>
      <c r="G2014" s="33">
        <v>555268.74</v>
      </c>
      <c r="H2014" s="33">
        <v>555268.74</v>
      </c>
      <c r="I2014" s="33">
        <v>555268.74</v>
      </c>
      <c r="J2014" s="33">
        <v>555268.74</v>
      </c>
      <c r="K2014" s="33"/>
      <c r="L2014" s="33"/>
      <c r="M2014" s="33"/>
      <c r="N2014" s="33"/>
      <c r="O2014" s="33"/>
      <c r="P2014" s="33"/>
      <c r="Q2014" s="33"/>
      <c r="R2014" s="33"/>
      <c r="S2014" s="33"/>
    </row>
    <row r="2015" spans="1:19">
      <c r="B2015" s="5">
        <v>2005</v>
      </c>
      <c r="C2015" s="33">
        <v>302580.36</v>
      </c>
      <c r="D2015" s="33">
        <v>302580.36</v>
      </c>
      <c r="E2015" s="33">
        <v>302580.36</v>
      </c>
      <c r="F2015" s="33">
        <v>302580.36</v>
      </c>
      <c r="G2015" s="33">
        <v>302580.36</v>
      </c>
      <c r="H2015" s="33">
        <v>302580.36</v>
      </c>
      <c r="I2015" s="33">
        <v>302580.36</v>
      </c>
      <c r="J2015" s="33">
        <v>302580.36</v>
      </c>
      <c r="K2015" s="33"/>
      <c r="L2015" s="33"/>
      <c r="M2015" s="33"/>
      <c r="N2015" s="33"/>
      <c r="O2015" s="33"/>
      <c r="P2015" s="33"/>
      <c r="Q2015" s="33"/>
      <c r="R2015" s="33"/>
      <c r="S2015" s="33"/>
    </row>
    <row r="2016" spans="1:19">
      <c r="B2016" s="5">
        <v>2004</v>
      </c>
      <c r="C2016" s="33">
        <v>361251.25</v>
      </c>
      <c r="D2016" s="33">
        <v>361251.25</v>
      </c>
      <c r="E2016" s="33">
        <v>361251.25</v>
      </c>
      <c r="F2016" s="33">
        <v>361251.25</v>
      </c>
      <c r="G2016" s="33">
        <v>361251.25</v>
      </c>
      <c r="H2016" s="33">
        <v>361251.25</v>
      </c>
      <c r="I2016" s="33">
        <v>361251.25</v>
      </c>
      <c r="J2016" s="33">
        <v>361251.25</v>
      </c>
      <c r="K2016" s="33"/>
      <c r="L2016" s="33"/>
      <c r="M2016" s="33"/>
      <c r="N2016" s="33"/>
      <c r="O2016" s="33"/>
      <c r="P2016" s="33"/>
      <c r="Q2016" s="33"/>
      <c r="R2016" s="33"/>
      <c r="S2016" s="33"/>
    </row>
    <row r="2017" spans="2:19">
      <c r="B2017" s="5">
        <v>2003</v>
      </c>
      <c r="C2017" s="33">
        <v>331709.75</v>
      </c>
      <c r="D2017" s="33">
        <v>331709.75</v>
      </c>
      <c r="E2017" s="33">
        <v>331709.75</v>
      </c>
      <c r="F2017" s="33">
        <v>331709.75</v>
      </c>
      <c r="G2017" s="33">
        <v>331709.75</v>
      </c>
      <c r="H2017" s="33">
        <v>331709.75</v>
      </c>
      <c r="I2017" s="33">
        <v>331709.75</v>
      </c>
      <c r="J2017" s="33">
        <v>331709.75</v>
      </c>
      <c r="K2017" s="33"/>
      <c r="L2017" s="33"/>
      <c r="M2017" s="33"/>
      <c r="N2017" s="33"/>
      <c r="O2017" s="33"/>
      <c r="P2017" s="33"/>
      <c r="Q2017" s="33"/>
      <c r="R2017" s="33"/>
      <c r="S2017" s="33"/>
    </row>
    <row r="2018" spans="2:19">
      <c r="B2018" s="5">
        <v>2002</v>
      </c>
      <c r="C2018" s="33">
        <v>371726.5</v>
      </c>
      <c r="D2018" s="33">
        <v>371726.5</v>
      </c>
      <c r="E2018" s="33">
        <v>371726.5</v>
      </c>
      <c r="F2018" s="33">
        <v>371726.5</v>
      </c>
      <c r="G2018" s="33">
        <v>371726.5</v>
      </c>
      <c r="H2018" s="33">
        <v>371726.5</v>
      </c>
      <c r="I2018" s="33">
        <v>371726.5</v>
      </c>
      <c r="J2018" s="33">
        <v>371726.5</v>
      </c>
      <c r="K2018" s="33"/>
      <c r="L2018" s="33"/>
      <c r="M2018" s="33"/>
      <c r="N2018" s="33"/>
      <c r="O2018" s="33"/>
      <c r="P2018" s="33"/>
      <c r="Q2018" s="33"/>
      <c r="R2018" s="33"/>
      <c r="S2018" s="33"/>
    </row>
    <row r="2019" spans="2:19">
      <c r="B2019" s="5">
        <v>2001</v>
      </c>
      <c r="C2019" s="33">
        <v>377994.62</v>
      </c>
      <c r="D2019" s="33">
        <v>377994.62</v>
      </c>
      <c r="E2019" s="33">
        <v>377994.62</v>
      </c>
      <c r="F2019" s="33">
        <v>377994.62</v>
      </c>
      <c r="G2019" s="33">
        <v>377994.62</v>
      </c>
      <c r="H2019" s="33">
        <v>377994.62</v>
      </c>
      <c r="I2019" s="33">
        <v>377994.62</v>
      </c>
      <c r="J2019" s="33">
        <v>377994.62</v>
      </c>
      <c r="K2019" s="33"/>
      <c r="L2019" s="33"/>
      <c r="M2019" s="33"/>
      <c r="N2019" s="33"/>
      <c r="O2019" s="33"/>
      <c r="P2019" s="33"/>
      <c r="Q2019" s="33"/>
      <c r="R2019" s="33"/>
      <c r="S2019" s="33"/>
    </row>
    <row r="2020" spans="2:19">
      <c r="B2020" s="5">
        <v>2000</v>
      </c>
      <c r="C2020" s="33">
        <v>342546.45</v>
      </c>
      <c r="D2020" s="33">
        <v>342546.45</v>
      </c>
      <c r="E2020" s="33">
        <v>342546.45</v>
      </c>
      <c r="F2020" s="33">
        <v>342546.45</v>
      </c>
      <c r="G2020" s="33">
        <v>342546.45</v>
      </c>
      <c r="H2020" s="33">
        <v>342546.45</v>
      </c>
      <c r="I2020" s="33">
        <v>342546.45</v>
      </c>
      <c r="J2020" s="33">
        <v>342546.45</v>
      </c>
      <c r="K2020" s="33"/>
      <c r="L2020" s="33"/>
      <c r="M2020" s="33"/>
      <c r="N2020" s="33"/>
      <c r="O2020" s="33"/>
      <c r="P2020" s="33"/>
      <c r="Q2020" s="33"/>
      <c r="R2020" s="33"/>
      <c r="S2020" s="33"/>
    </row>
    <row r="2021" spans="2:19">
      <c r="B2021" s="5">
        <v>1999</v>
      </c>
      <c r="C2021" s="33">
        <v>433398.68</v>
      </c>
      <c r="D2021" s="33">
        <v>433398.68</v>
      </c>
      <c r="E2021" s="33">
        <v>433398.68</v>
      </c>
      <c r="F2021" s="33">
        <v>433398.68</v>
      </c>
      <c r="G2021" s="33">
        <v>433398.68</v>
      </c>
      <c r="H2021" s="33">
        <v>433398.68</v>
      </c>
      <c r="I2021" s="33">
        <v>433398.68</v>
      </c>
      <c r="J2021" s="33">
        <v>433398.68</v>
      </c>
      <c r="K2021" s="33"/>
      <c r="L2021" s="33"/>
      <c r="M2021" s="33"/>
      <c r="N2021" s="33"/>
      <c r="O2021" s="33"/>
      <c r="P2021" s="33"/>
      <c r="Q2021" s="33"/>
      <c r="R2021" s="33"/>
      <c r="S2021" s="33"/>
    </row>
    <row r="2022" spans="2:19">
      <c r="B2022" s="5">
        <v>1998</v>
      </c>
      <c r="C2022" s="33">
        <v>392960.88</v>
      </c>
      <c r="D2022" s="33">
        <v>392960.88</v>
      </c>
      <c r="E2022" s="33">
        <v>392960.88</v>
      </c>
      <c r="F2022" s="33">
        <v>392960.88</v>
      </c>
      <c r="G2022" s="33">
        <v>392960.88</v>
      </c>
      <c r="H2022" s="33">
        <v>392960.88</v>
      </c>
      <c r="I2022" s="33">
        <v>392960.88</v>
      </c>
      <c r="J2022" s="33">
        <v>392960.88</v>
      </c>
      <c r="K2022" s="33"/>
      <c r="L2022" s="33"/>
      <c r="M2022" s="33"/>
      <c r="N2022" s="33"/>
      <c r="O2022" s="33"/>
      <c r="P2022" s="33"/>
      <c r="Q2022" s="33"/>
      <c r="R2022" s="33"/>
      <c r="S2022" s="33"/>
    </row>
    <row r="2023" spans="2:19">
      <c r="B2023" s="5">
        <v>1997</v>
      </c>
      <c r="C2023" s="33">
        <v>588642.68000000005</v>
      </c>
      <c r="D2023" s="33">
        <v>588642.68000000005</v>
      </c>
      <c r="E2023" s="33">
        <v>588642.68000000005</v>
      </c>
      <c r="F2023" s="33">
        <v>588642.68000000005</v>
      </c>
      <c r="G2023" s="33">
        <v>588642.68000000005</v>
      </c>
      <c r="H2023" s="33">
        <v>588642.68000000005</v>
      </c>
      <c r="I2023" s="33">
        <v>588642.68000000005</v>
      </c>
      <c r="J2023" s="33">
        <v>588642.68000000005</v>
      </c>
      <c r="K2023" s="33"/>
      <c r="L2023" s="33"/>
      <c r="M2023" s="33"/>
      <c r="N2023" s="33"/>
      <c r="O2023" s="33"/>
      <c r="P2023" s="33"/>
      <c r="Q2023" s="33"/>
      <c r="R2023" s="33"/>
      <c r="S2023" s="33"/>
    </row>
    <row r="2024" spans="2:19">
      <c r="B2024" s="5">
        <v>1996</v>
      </c>
      <c r="C2024" s="33">
        <v>553576.74</v>
      </c>
      <c r="D2024" s="33">
        <v>553576.74</v>
      </c>
      <c r="E2024" s="33">
        <v>553576.74</v>
      </c>
      <c r="F2024" s="33">
        <v>553576.74</v>
      </c>
      <c r="G2024" s="33">
        <v>553576.74</v>
      </c>
      <c r="H2024" s="33">
        <v>553576.74</v>
      </c>
      <c r="I2024" s="33">
        <v>553576.74</v>
      </c>
      <c r="J2024" s="33">
        <v>553576.74</v>
      </c>
      <c r="K2024" s="33"/>
      <c r="L2024" s="33"/>
      <c r="M2024" s="33"/>
      <c r="N2024" s="33"/>
      <c r="O2024" s="33"/>
      <c r="P2024" s="33"/>
      <c r="Q2024" s="33"/>
      <c r="R2024" s="33"/>
      <c r="S2024" s="33"/>
    </row>
    <row r="2025" spans="2:19">
      <c r="B2025" s="5">
        <v>1995</v>
      </c>
      <c r="C2025" s="33">
        <v>393073.54</v>
      </c>
      <c r="D2025" s="33">
        <v>393073.54</v>
      </c>
      <c r="E2025" s="33">
        <v>393073.54</v>
      </c>
      <c r="F2025" s="33">
        <v>393073.54</v>
      </c>
      <c r="G2025" s="33">
        <v>393073.54</v>
      </c>
      <c r="H2025" s="33">
        <v>393073.54</v>
      </c>
      <c r="I2025" s="33">
        <v>393073.54</v>
      </c>
      <c r="J2025" s="33">
        <v>393073.54</v>
      </c>
      <c r="K2025" s="33"/>
      <c r="L2025" s="33"/>
      <c r="M2025" s="33"/>
      <c r="N2025" s="33"/>
      <c r="O2025" s="33"/>
      <c r="P2025" s="33"/>
      <c r="Q2025" s="33"/>
      <c r="R2025" s="33"/>
      <c r="S2025" s="33"/>
    </row>
    <row r="2026" spans="2:19">
      <c r="B2026" s="5">
        <v>1994</v>
      </c>
      <c r="C2026" s="33">
        <v>509375.04</v>
      </c>
      <c r="D2026" s="33">
        <v>509375.04</v>
      </c>
      <c r="E2026" s="33">
        <v>509375.04</v>
      </c>
      <c r="F2026" s="33">
        <v>509375.04</v>
      </c>
      <c r="G2026" s="33">
        <v>509375.04</v>
      </c>
      <c r="H2026" s="33">
        <v>509375.04</v>
      </c>
      <c r="I2026" s="33">
        <v>509375.04</v>
      </c>
      <c r="J2026" s="33">
        <v>509375.04</v>
      </c>
      <c r="K2026" s="33"/>
      <c r="L2026" s="33"/>
      <c r="M2026" s="33"/>
      <c r="N2026" s="33"/>
      <c r="O2026" s="33"/>
      <c r="P2026" s="33"/>
      <c r="Q2026" s="33"/>
      <c r="R2026" s="33"/>
      <c r="S2026" s="33"/>
    </row>
    <row r="2027" spans="2:19">
      <c r="B2027" s="5">
        <v>1993</v>
      </c>
      <c r="C2027" s="33">
        <v>420422.54</v>
      </c>
      <c r="D2027" s="33">
        <v>420422.54</v>
      </c>
      <c r="E2027" s="33">
        <v>420422.54</v>
      </c>
      <c r="F2027" s="33">
        <v>420422.54</v>
      </c>
      <c r="G2027" s="33">
        <v>420422.54</v>
      </c>
      <c r="H2027" s="33">
        <v>420422.54</v>
      </c>
      <c r="I2027" s="33">
        <v>420422.54</v>
      </c>
      <c r="J2027" s="33">
        <v>420422.54</v>
      </c>
      <c r="K2027" s="33"/>
      <c r="L2027" s="33"/>
      <c r="M2027" s="33"/>
      <c r="N2027" s="33"/>
      <c r="O2027" s="33"/>
      <c r="P2027" s="33"/>
      <c r="Q2027" s="33"/>
      <c r="R2027" s="33"/>
      <c r="S2027" s="33"/>
    </row>
    <row r="2028" spans="2:19">
      <c r="B2028" s="5">
        <v>1992</v>
      </c>
      <c r="C2028" s="33">
        <v>529473.43000000005</v>
      </c>
      <c r="D2028" s="33">
        <v>529473.43000000005</v>
      </c>
      <c r="E2028" s="33">
        <v>529473.43000000005</v>
      </c>
      <c r="F2028" s="33">
        <v>529473.43000000005</v>
      </c>
      <c r="G2028" s="33">
        <v>529473.43000000005</v>
      </c>
      <c r="H2028" s="33">
        <v>529473.43000000005</v>
      </c>
      <c r="I2028" s="33">
        <v>529473.43000000005</v>
      </c>
      <c r="J2028" s="33">
        <v>529473.43000000005</v>
      </c>
      <c r="K2028" s="33"/>
      <c r="L2028" s="33"/>
      <c r="M2028" s="33"/>
      <c r="N2028" s="33"/>
      <c r="O2028" s="33"/>
      <c r="P2028" s="33"/>
      <c r="Q2028" s="33"/>
      <c r="R2028" s="33"/>
      <c r="S2028" s="33"/>
    </row>
    <row r="2029" spans="2:19">
      <c r="B2029" s="5">
        <v>1991</v>
      </c>
      <c r="C2029" s="33">
        <v>434495.82</v>
      </c>
      <c r="D2029" s="33">
        <v>434495.82</v>
      </c>
      <c r="E2029" s="33">
        <v>434495.82</v>
      </c>
      <c r="F2029" s="33">
        <v>434495.82</v>
      </c>
      <c r="G2029" s="33">
        <v>434495.82</v>
      </c>
      <c r="H2029" s="33">
        <v>434495.82</v>
      </c>
      <c r="I2029" s="33">
        <v>434495.82</v>
      </c>
      <c r="J2029" s="33">
        <v>434495.82</v>
      </c>
      <c r="K2029" s="33"/>
      <c r="L2029" s="33"/>
      <c r="M2029" s="33"/>
      <c r="N2029" s="33"/>
      <c r="O2029" s="33"/>
      <c r="P2029" s="33"/>
      <c r="Q2029" s="33"/>
      <c r="R2029" s="33"/>
      <c r="S2029" s="33"/>
    </row>
    <row r="2030" spans="2:19">
      <c r="B2030" s="5">
        <v>1990</v>
      </c>
      <c r="C2030" s="33">
        <v>513807.43</v>
      </c>
      <c r="D2030" s="33">
        <v>513807.43</v>
      </c>
      <c r="E2030" s="33">
        <v>513807.43</v>
      </c>
      <c r="F2030" s="33">
        <v>513807.43</v>
      </c>
      <c r="G2030" s="33">
        <v>513807.43</v>
      </c>
      <c r="H2030" s="33">
        <v>513807.43</v>
      </c>
      <c r="I2030" s="33">
        <v>513807.43</v>
      </c>
      <c r="J2030" s="33">
        <v>513807.43</v>
      </c>
      <c r="K2030" s="33"/>
      <c r="L2030" s="33"/>
      <c r="M2030" s="33"/>
      <c r="N2030" s="33"/>
      <c r="O2030" s="33"/>
      <c r="P2030" s="33"/>
      <c r="Q2030" s="33"/>
      <c r="R2030" s="33"/>
      <c r="S2030" s="33"/>
    </row>
    <row r="2031" spans="2:19">
      <c r="B2031" s="5">
        <v>1989</v>
      </c>
      <c r="C2031" s="33">
        <v>473300.33</v>
      </c>
      <c r="D2031" s="33">
        <v>473300.33</v>
      </c>
      <c r="E2031" s="33">
        <v>473300.33</v>
      </c>
      <c r="F2031" s="33">
        <v>473300.33</v>
      </c>
      <c r="G2031" s="33">
        <v>473300.33</v>
      </c>
      <c r="H2031" s="33">
        <v>473300.33</v>
      </c>
      <c r="I2031" s="33">
        <v>473300.33</v>
      </c>
      <c r="J2031" s="33">
        <v>473300.33</v>
      </c>
      <c r="K2031" s="33"/>
      <c r="L2031" s="33"/>
      <c r="M2031" s="33"/>
      <c r="N2031" s="33"/>
      <c r="O2031" s="33"/>
      <c r="P2031" s="33"/>
      <c r="Q2031" s="33"/>
      <c r="R2031" s="33"/>
      <c r="S2031" s="33"/>
    </row>
    <row r="2032" spans="2:19">
      <c r="B2032" s="5">
        <v>1988</v>
      </c>
      <c r="C2032" s="33">
        <v>464440.67</v>
      </c>
      <c r="D2032" s="33">
        <v>464440.67</v>
      </c>
      <c r="E2032" s="33">
        <v>464440.67</v>
      </c>
      <c r="F2032" s="33">
        <v>464440.67</v>
      </c>
      <c r="G2032" s="33">
        <v>464440.67</v>
      </c>
      <c r="H2032" s="33">
        <v>464440.67</v>
      </c>
      <c r="I2032" s="33">
        <v>464440.67</v>
      </c>
      <c r="J2032" s="33">
        <v>464440.67</v>
      </c>
      <c r="K2032" s="33"/>
      <c r="L2032" s="33"/>
      <c r="M2032" s="33"/>
      <c r="N2032" s="33"/>
      <c r="O2032" s="33"/>
      <c r="P2032" s="33"/>
      <c r="Q2032" s="33"/>
      <c r="R2032" s="33"/>
      <c r="S2032" s="33"/>
    </row>
    <row r="2033" spans="2:19">
      <c r="B2033" s="5">
        <v>1987</v>
      </c>
      <c r="C2033" s="33">
        <v>336866.69</v>
      </c>
      <c r="D2033" s="33">
        <v>336866.69</v>
      </c>
      <c r="E2033" s="33">
        <v>336866.69</v>
      </c>
      <c r="F2033" s="33">
        <v>336866.69</v>
      </c>
      <c r="G2033" s="33">
        <v>336866.69</v>
      </c>
      <c r="H2033" s="33">
        <v>336866.69</v>
      </c>
      <c r="I2033" s="33">
        <v>336866.69</v>
      </c>
      <c r="J2033" s="33">
        <v>336866.69</v>
      </c>
      <c r="K2033" s="33"/>
      <c r="L2033" s="33"/>
      <c r="M2033" s="33"/>
      <c r="N2033" s="33"/>
      <c r="O2033" s="33"/>
      <c r="P2033" s="33"/>
      <c r="Q2033" s="33"/>
      <c r="R2033" s="33"/>
      <c r="S2033" s="33"/>
    </row>
    <row r="2034" spans="2:19">
      <c r="B2034" s="5">
        <v>1986</v>
      </c>
      <c r="C2034" s="33">
        <v>414141.31</v>
      </c>
      <c r="D2034" s="33">
        <v>414141.31</v>
      </c>
      <c r="E2034" s="33">
        <v>414141.31</v>
      </c>
      <c r="F2034" s="33">
        <v>414141.31</v>
      </c>
      <c r="G2034" s="33">
        <v>414141.31</v>
      </c>
      <c r="H2034" s="33">
        <v>414141.31</v>
      </c>
      <c r="I2034" s="33">
        <v>414141.31</v>
      </c>
      <c r="J2034" s="33">
        <v>414141.31</v>
      </c>
      <c r="K2034" s="33"/>
      <c r="L2034" s="33"/>
      <c r="M2034" s="33"/>
      <c r="N2034" s="33"/>
      <c r="O2034" s="33"/>
      <c r="P2034" s="33"/>
      <c r="Q2034" s="33"/>
      <c r="R2034" s="33"/>
      <c r="S2034" s="33"/>
    </row>
    <row r="2035" spans="2:19">
      <c r="B2035" s="5">
        <v>1985</v>
      </c>
      <c r="C2035" s="33">
        <v>335275.55</v>
      </c>
      <c r="D2035" s="33">
        <v>335275.55</v>
      </c>
      <c r="E2035" s="33">
        <v>335275.55</v>
      </c>
      <c r="F2035" s="33">
        <v>335275.55</v>
      </c>
      <c r="G2035" s="33">
        <v>335275.55</v>
      </c>
      <c r="H2035" s="33">
        <v>335275.55</v>
      </c>
      <c r="I2035" s="33">
        <v>335275.55</v>
      </c>
      <c r="J2035" s="33">
        <v>335275.55</v>
      </c>
      <c r="K2035" s="33"/>
      <c r="L2035" s="33"/>
      <c r="M2035" s="33"/>
      <c r="N2035" s="33"/>
      <c r="O2035" s="33"/>
      <c r="P2035" s="33"/>
      <c r="Q2035" s="33"/>
      <c r="R2035" s="33"/>
      <c r="S2035" s="33"/>
    </row>
    <row r="2036" spans="2:19">
      <c r="B2036" s="5">
        <v>1984</v>
      </c>
      <c r="C2036" s="33">
        <v>456929.29</v>
      </c>
      <c r="D2036" s="33">
        <v>456929.29</v>
      </c>
      <c r="E2036" s="33">
        <v>456929.29</v>
      </c>
      <c r="F2036" s="33">
        <v>456929.29</v>
      </c>
      <c r="G2036" s="33">
        <v>456929.29</v>
      </c>
      <c r="H2036" s="33">
        <v>456929.29</v>
      </c>
      <c r="I2036" s="33">
        <v>456929.29</v>
      </c>
      <c r="J2036" s="33">
        <v>456929.29</v>
      </c>
      <c r="K2036" s="33"/>
      <c r="L2036" s="33"/>
      <c r="M2036" s="33"/>
      <c r="N2036" s="33"/>
      <c r="O2036" s="33"/>
      <c r="P2036" s="33"/>
      <c r="Q2036" s="33"/>
      <c r="R2036" s="33"/>
      <c r="S2036" s="33"/>
    </row>
    <row r="2037" spans="2:19">
      <c r="B2037" s="5">
        <v>1983</v>
      </c>
      <c r="C2037" s="33">
        <v>487472.32</v>
      </c>
      <c r="D2037" s="33">
        <v>487472.32</v>
      </c>
      <c r="E2037" s="33">
        <v>487472.32</v>
      </c>
      <c r="F2037" s="33">
        <v>487472.32</v>
      </c>
      <c r="G2037" s="33">
        <v>487472.32</v>
      </c>
      <c r="H2037" s="33">
        <v>487472.32</v>
      </c>
      <c r="I2037" s="33">
        <v>487472.32</v>
      </c>
      <c r="J2037" s="33">
        <v>487472.32</v>
      </c>
      <c r="K2037" s="33"/>
      <c r="L2037" s="33"/>
      <c r="M2037" s="33"/>
      <c r="N2037" s="33"/>
      <c r="O2037" s="33"/>
      <c r="P2037" s="33"/>
      <c r="Q2037" s="33"/>
      <c r="R2037" s="33"/>
      <c r="S2037" s="33"/>
    </row>
    <row r="2038" spans="2:19">
      <c r="B2038" s="5">
        <v>1982</v>
      </c>
      <c r="C2038" s="33">
        <v>464806.25</v>
      </c>
      <c r="D2038" s="33">
        <v>464806.25</v>
      </c>
      <c r="E2038" s="33">
        <v>464806.25</v>
      </c>
      <c r="F2038" s="33">
        <v>464806.25</v>
      </c>
      <c r="G2038" s="33">
        <v>464806.25</v>
      </c>
      <c r="H2038" s="33">
        <v>464806.25</v>
      </c>
      <c r="I2038" s="33">
        <v>464806.25</v>
      </c>
      <c r="J2038" s="33">
        <v>464806.25</v>
      </c>
      <c r="K2038" s="33"/>
      <c r="L2038" s="33"/>
      <c r="M2038" s="33"/>
      <c r="N2038" s="33"/>
      <c r="O2038" s="33"/>
      <c r="P2038" s="33"/>
      <c r="Q2038" s="33"/>
      <c r="R2038" s="33"/>
      <c r="S2038" s="33"/>
    </row>
    <row r="2039" spans="2:19">
      <c r="B2039" s="5">
        <v>1981</v>
      </c>
      <c r="C2039" s="33">
        <v>356046.79</v>
      </c>
      <c r="D2039" s="33">
        <v>356046.79</v>
      </c>
      <c r="E2039" s="33">
        <v>356046.79</v>
      </c>
      <c r="F2039" s="33">
        <v>356046.79</v>
      </c>
      <c r="G2039" s="33">
        <v>356046.79</v>
      </c>
      <c r="H2039" s="33">
        <v>356046.79</v>
      </c>
      <c r="I2039" s="33">
        <v>356046.79</v>
      </c>
      <c r="J2039" s="33">
        <v>356046.79</v>
      </c>
      <c r="K2039" s="33"/>
      <c r="L2039" s="33"/>
      <c r="M2039" s="33"/>
      <c r="N2039" s="33"/>
      <c r="O2039" s="33"/>
      <c r="P2039" s="33"/>
      <c r="Q2039" s="33"/>
      <c r="R2039" s="33"/>
      <c r="S2039" s="33"/>
    </row>
    <row r="2040" spans="2:19">
      <c r="B2040" s="5">
        <v>1980</v>
      </c>
      <c r="C2040" s="33">
        <v>388904.47</v>
      </c>
      <c r="D2040" s="33">
        <v>388904.47</v>
      </c>
      <c r="E2040" s="33">
        <v>388904.47</v>
      </c>
      <c r="F2040" s="33">
        <v>388904.47</v>
      </c>
      <c r="G2040" s="33">
        <v>388904.47</v>
      </c>
      <c r="H2040" s="33">
        <v>388904.47</v>
      </c>
      <c r="I2040" s="33">
        <v>388904.47</v>
      </c>
      <c r="J2040" s="33">
        <v>388904.47</v>
      </c>
      <c r="K2040" s="33"/>
      <c r="L2040" s="33"/>
      <c r="M2040" s="33"/>
      <c r="N2040" s="33"/>
      <c r="O2040" s="33"/>
      <c r="P2040" s="33"/>
      <c r="Q2040" s="33"/>
      <c r="R2040" s="33"/>
      <c r="S2040" s="33"/>
    </row>
    <row r="2041" spans="2:19">
      <c r="B2041" s="5">
        <v>1979</v>
      </c>
      <c r="C2041" s="33">
        <v>382629.88</v>
      </c>
      <c r="D2041" s="33">
        <v>382629.88</v>
      </c>
      <c r="E2041" s="33">
        <v>382629.88</v>
      </c>
      <c r="F2041" s="33">
        <v>382629.88</v>
      </c>
      <c r="G2041" s="33">
        <v>382629.88</v>
      </c>
      <c r="H2041" s="33">
        <v>382629.88</v>
      </c>
      <c r="I2041" s="33">
        <v>382629.88</v>
      </c>
      <c r="J2041" s="33">
        <v>382629.88</v>
      </c>
      <c r="K2041" s="33"/>
      <c r="L2041" s="33"/>
      <c r="M2041" s="33"/>
      <c r="N2041" s="33"/>
      <c r="O2041" s="33"/>
      <c r="P2041" s="33"/>
      <c r="Q2041" s="33"/>
      <c r="R2041" s="33"/>
      <c r="S2041" s="33"/>
    </row>
    <row r="2042" spans="2:19">
      <c r="B2042" s="5">
        <v>1978</v>
      </c>
      <c r="C2042" s="33">
        <v>226089.19</v>
      </c>
      <c r="D2042" s="33">
        <v>226089.19</v>
      </c>
      <c r="E2042" s="33">
        <v>226089.19</v>
      </c>
      <c r="F2042" s="33">
        <v>226089.19</v>
      </c>
      <c r="G2042" s="33">
        <v>226089.19</v>
      </c>
      <c r="H2042" s="33">
        <v>226089.19</v>
      </c>
      <c r="I2042" s="33">
        <v>226089.19</v>
      </c>
      <c r="J2042" s="33">
        <v>226089.19</v>
      </c>
      <c r="K2042" s="33"/>
      <c r="L2042" s="33"/>
      <c r="M2042" s="33"/>
      <c r="N2042" s="33"/>
      <c r="O2042" s="33"/>
      <c r="P2042" s="33"/>
      <c r="Q2042" s="33"/>
      <c r="R2042" s="33"/>
      <c r="S2042" s="33"/>
    </row>
    <row r="2043" spans="2:19">
      <c r="B2043" s="5">
        <v>1977</v>
      </c>
      <c r="C2043" s="33">
        <v>283551.92</v>
      </c>
      <c r="D2043" s="33">
        <v>283551.92</v>
      </c>
      <c r="E2043" s="33">
        <v>283551.92</v>
      </c>
      <c r="F2043" s="33">
        <v>283551.92</v>
      </c>
      <c r="G2043" s="33">
        <v>283551.92</v>
      </c>
      <c r="H2043" s="33">
        <v>283551.92</v>
      </c>
      <c r="I2043" s="33">
        <v>283551.92</v>
      </c>
      <c r="J2043" s="33">
        <v>283551.92</v>
      </c>
      <c r="K2043" s="33"/>
      <c r="L2043" s="33"/>
      <c r="M2043" s="33"/>
      <c r="N2043" s="33"/>
      <c r="O2043" s="33"/>
      <c r="P2043" s="33"/>
      <c r="Q2043" s="33"/>
      <c r="R2043" s="33"/>
      <c r="S2043" s="33"/>
    </row>
    <row r="2044" spans="2:19">
      <c r="B2044" s="5">
        <v>1976</v>
      </c>
      <c r="C2044" s="33">
        <v>201854.45</v>
      </c>
      <c r="D2044" s="33">
        <v>201854.45</v>
      </c>
      <c r="E2044" s="33">
        <v>201854.45</v>
      </c>
      <c r="F2044" s="33">
        <v>201854.45</v>
      </c>
      <c r="G2044" s="33">
        <v>201854.45</v>
      </c>
      <c r="H2044" s="33">
        <v>201854.45</v>
      </c>
      <c r="I2044" s="33">
        <v>201854.45</v>
      </c>
      <c r="J2044" s="33">
        <v>201854.45</v>
      </c>
      <c r="K2044" s="33"/>
      <c r="L2044" s="33"/>
      <c r="M2044" s="33"/>
      <c r="N2044" s="33"/>
      <c r="O2044" s="33"/>
      <c r="P2044" s="33"/>
      <c r="Q2044" s="33"/>
      <c r="R2044" s="33"/>
      <c r="S2044" s="33"/>
    </row>
    <row r="2045" spans="2:19">
      <c r="B2045" s="5">
        <v>1975</v>
      </c>
      <c r="C2045" s="33">
        <v>147834.62</v>
      </c>
      <c r="D2045" s="33">
        <v>147834.62</v>
      </c>
      <c r="E2045" s="33">
        <v>147834.62</v>
      </c>
      <c r="F2045" s="33">
        <v>147834.62</v>
      </c>
      <c r="G2045" s="33">
        <v>146574.62</v>
      </c>
      <c r="H2045" s="33">
        <v>146574.62</v>
      </c>
      <c r="I2045" s="33">
        <v>146460.62</v>
      </c>
      <c r="J2045" s="33">
        <v>145398.85</v>
      </c>
      <c r="K2045" s="33"/>
      <c r="L2045" s="33"/>
      <c r="M2045" s="33"/>
      <c r="N2045" s="33"/>
      <c r="O2045" s="33"/>
      <c r="P2045" s="33"/>
      <c r="Q2045" s="33"/>
      <c r="R2045" s="33"/>
      <c r="S2045" s="33"/>
    </row>
    <row r="2046" spans="2:19">
      <c r="B2046" s="5">
        <v>1974</v>
      </c>
      <c r="C2046" s="33">
        <v>288590.01</v>
      </c>
      <c r="D2046" s="33">
        <v>288590.01</v>
      </c>
      <c r="E2046" s="33">
        <v>288590.01</v>
      </c>
      <c r="F2046" s="33">
        <v>288590.01</v>
      </c>
      <c r="G2046" s="33">
        <v>288590.01</v>
      </c>
      <c r="H2046" s="33">
        <v>288590.01</v>
      </c>
      <c r="I2046" s="33">
        <v>288590.01</v>
      </c>
      <c r="J2046" s="33">
        <v>288590.01</v>
      </c>
      <c r="K2046" s="33"/>
      <c r="L2046" s="33"/>
      <c r="M2046" s="33"/>
      <c r="N2046" s="33"/>
      <c r="O2046" s="33"/>
      <c r="P2046" s="33"/>
      <c r="Q2046" s="33"/>
      <c r="R2046" s="33"/>
      <c r="S2046" s="33"/>
    </row>
    <row r="2047" spans="2:19">
      <c r="B2047" s="5">
        <v>1973</v>
      </c>
      <c r="C2047" s="33">
        <v>295174.94</v>
      </c>
      <c r="D2047" s="33">
        <v>295174.94</v>
      </c>
      <c r="E2047" s="33">
        <v>295174.94</v>
      </c>
      <c r="F2047" s="33">
        <v>295174.94</v>
      </c>
      <c r="G2047" s="33">
        <v>295174.94</v>
      </c>
      <c r="H2047" s="33">
        <v>295174.94</v>
      </c>
      <c r="I2047" s="33">
        <v>295174.94</v>
      </c>
      <c r="J2047" s="33">
        <v>295174.94</v>
      </c>
      <c r="K2047" s="33"/>
      <c r="L2047" s="33"/>
      <c r="M2047" s="33"/>
      <c r="N2047" s="33"/>
      <c r="O2047" s="33"/>
      <c r="P2047" s="33"/>
      <c r="Q2047" s="33"/>
      <c r="R2047" s="33"/>
      <c r="S2047" s="33"/>
    </row>
    <row r="2048" spans="2:19">
      <c r="B2048" s="5">
        <v>1972</v>
      </c>
      <c r="C2048" s="33">
        <v>239727.88</v>
      </c>
      <c r="D2048" s="33">
        <v>239727.88</v>
      </c>
      <c r="E2048" s="33">
        <v>239727.88</v>
      </c>
      <c r="F2048" s="33">
        <v>239727.88</v>
      </c>
      <c r="G2048" s="33">
        <v>239727.88</v>
      </c>
      <c r="H2048" s="33">
        <v>239727.88</v>
      </c>
      <c r="I2048" s="33">
        <v>239727.88</v>
      </c>
      <c r="J2048" s="33">
        <v>239727.88</v>
      </c>
      <c r="K2048" s="33"/>
      <c r="L2048" s="33"/>
      <c r="M2048" s="33"/>
      <c r="N2048" s="33"/>
      <c r="O2048" s="33"/>
      <c r="P2048" s="33"/>
      <c r="Q2048" s="33"/>
      <c r="R2048" s="33"/>
      <c r="S2048" s="33"/>
    </row>
    <row r="2049" spans="2:19">
      <c r="B2049" s="5">
        <v>1971</v>
      </c>
      <c r="C2049" s="33">
        <v>136506.25</v>
      </c>
      <c r="D2049" s="33">
        <v>136506.25</v>
      </c>
      <c r="E2049" s="33">
        <v>136506.25</v>
      </c>
      <c r="F2049" s="33">
        <v>136506.25</v>
      </c>
      <c r="G2049" s="33">
        <v>136506.25</v>
      </c>
      <c r="H2049" s="33">
        <v>136506.25</v>
      </c>
      <c r="I2049" s="33">
        <v>136506.25</v>
      </c>
      <c r="J2049" s="33">
        <v>136062.43</v>
      </c>
      <c r="K2049" s="33"/>
      <c r="L2049" s="33"/>
      <c r="M2049" s="33"/>
      <c r="N2049" s="33"/>
      <c r="O2049" s="33"/>
      <c r="P2049" s="33"/>
      <c r="Q2049" s="33"/>
      <c r="R2049" s="33"/>
      <c r="S2049" s="33"/>
    </row>
    <row r="2050" spans="2:19">
      <c r="B2050" s="5">
        <v>1970</v>
      </c>
      <c r="C2050" s="33">
        <v>124379.42</v>
      </c>
      <c r="D2050" s="33">
        <v>124379.42</v>
      </c>
      <c r="E2050" s="33">
        <v>124379.42</v>
      </c>
      <c r="F2050" s="33">
        <v>124379.42</v>
      </c>
      <c r="G2050" s="33">
        <v>124379.42</v>
      </c>
      <c r="H2050" s="33">
        <v>124379.42</v>
      </c>
      <c r="I2050" s="33">
        <v>124379.42</v>
      </c>
      <c r="J2050" s="33">
        <v>120562.11</v>
      </c>
      <c r="K2050" s="33"/>
      <c r="L2050" s="33"/>
      <c r="M2050" s="33"/>
      <c r="N2050" s="33"/>
      <c r="O2050" s="33"/>
      <c r="P2050" s="33"/>
      <c r="Q2050" s="33"/>
      <c r="R2050" s="33"/>
      <c r="S2050" s="33"/>
    </row>
    <row r="2051" spans="2:19">
      <c r="B2051" s="5">
        <v>1969</v>
      </c>
      <c r="C2051" s="33">
        <v>111949.91</v>
      </c>
      <c r="D2051" s="33">
        <v>111949.91</v>
      </c>
      <c r="E2051" s="33">
        <v>111949.91</v>
      </c>
      <c r="F2051" s="33">
        <v>111949.91</v>
      </c>
      <c r="G2051" s="33">
        <v>111949.91</v>
      </c>
      <c r="H2051" s="33">
        <v>111949.91</v>
      </c>
      <c r="I2051" s="33">
        <v>111949.91</v>
      </c>
      <c r="J2051" s="33">
        <v>110557.66</v>
      </c>
      <c r="K2051" s="33"/>
      <c r="L2051" s="33"/>
      <c r="M2051" s="33"/>
      <c r="N2051" s="33"/>
      <c r="O2051" s="33"/>
      <c r="P2051" s="33"/>
      <c r="Q2051" s="33"/>
      <c r="R2051" s="33"/>
      <c r="S2051" s="33"/>
    </row>
    <row r="2052" spans="2:19">
      <c r="B2052" s="5">
        <v>1968</v>
      </c>
      <c r="C2052" s="33">
        <v>61936.35</v>
      </c>
      <c r="D2052" s="33">
        <v>61936.35</v>
      </c>
      <c r="E2052" s="33">
        <v>61936.35</v>
      </c>
      <c r="F2052" s="33">
        <v>61936.35</v>
      </c>
      <c r="G2052" s="33">
        <v>61936.35</v>
      </c>
      <c r="H2052" s="33">
        <v>61936.35</v>
      </c>
      <c r="I2052" s="33">
        <v>61936.35</v>
      </c>
      <c r="J2052" s="33">
        <v>59831.87</v>
      </c>
      <c r="K2052" s="33"/>
      <c r="L2052" s="33"/>
      <c r="M2052" s="33"/>
      <c r="N2052" s="33"/>
      <c r="O2052" s="33"/>
      <c r="P2052" s="33"/>
      <c r="Q2052" s="33"/>
      <c r="R2052" s="33"/>
      <c r="S2052" s="33"/>
    </row>
    <row r="2053" spans="2:19">
      <c r="B2053" s="5">
        <v>1967</v>
      </c>
      <c r="C2053" s="33">
        <v>138120.41</v>
      </c>
      <c r="D2053" s="33">
        <v>138120.41</v>
      </c>
      <c r="E2053" s="33">
        <v>138120.41</v>
      </c>
      <c r="F2053" s="33">
        <v>138120.41</v>
      </c>
      <c r="G2053" s="33">
        <v>138120.41</v>
      </c>
      <c r="H2053" s="33">
        <v>137686.57999999999</v>
      </c>
      <c r="I2053" s="33">
        <v>134550.6</v>
      </c>
      <c r="J2053" s="33">
        <v>134498.16</v>
      </c>
      <c r="K2053" s="33"/>
      <c r="L2053" s="33"/>
      <c r="M2053" s="33"/>
      <c r="N2053" s="33"/>
      <c r="O2053" s="33"/>
      <c r="P2053" s="33"/>
      <c r="Q2053" s="33"/>
      <c r="R2053" s="33"/>
      <c r="S2053" s="33"/>
    </row>
    <row r="2054" spans="2:19">
      <c r="B2054" s="5">
        <v>1966</v>
      </c>
      <c r="C2054" s="33">
        <v>94447.89</v>
      </c>
      <c r="D2054" s="33">
        <v>94447.89</v>
      </c>
      <c r="E2054" s="33">
        <v>94132.89</v>
      </c>
      <c r="F2054" s="33">
        <v>94132.89</v>
      </c>
      <c r="G2054" s="33">
        <v>94132.89</v>
      </c>
      <c r="H2054" s="33">
        <v>93966.720000000001</v>
      </c>
      <c r="I2054" s="33">
        <v>93781.63</v>
      </c>
      <c r="J2054" s="33">
        <v>93781.63</v>
      </c>
      <c r="K2054" s="33"/>
      <c r="L2054" s="33"/>
      <c r="M2054" s="33"/>
      <c r="N2054" s="33"/>
      <c r="O2054" s="33"/>
      <c r="P2054" s="33"/>
      <c r="Q2054" s="33"/>
      <c r="R2054" s="33"/>
      <c r="S2054" s="33"/>
    </row>
    <row r="2055" spans="2:19">
      <c r="B2055" s="5">
        <v>1965</v>
      </c>
      <c r="C2055" s="33">
        <v>38482.32</v>
      </c>
      <c r="D2055" s="33">
        <v>38482.32</v>
      </c>
      <c r="E2055" s="33">
        <v>38482.32</v>
      </c>
      <c r="F2055" s="33">
        <v>38482.32</v>
      </c>
      <c r="G2055" s="33">
        <v>38172.32</v>
      </c>
      <c r="H2055" s="33">
        <v>38172.32</v>
      </c>
      <c r="I2055" s="33">
        <v>37677.39</v>
      </c>
      <c r="J2055" s="33">
        <v>37677.39</v>
      </c>
      <c r="K2055" s="33"/>
      <c r="L2055" s="33"/>
      <c r="M2055" s="33"/>
      <c r="N2055" s="33"/>
      <c r="O2055" s="33"/>
      <c r="P2055" s="33"/>
      <c r="Q2055" s="33"/>
      <c r="R2055" s="33"/>
      <c r="S2055" s="33"/>
    </row>
    <row r="2056" spans="2:19">
      <c r="B2056" s="5">
        <v>1964</v>
      </c>
      <c r="C2056" s="33">
        <v>48380.05</v>
      </c>
      <c r="D2056" s="33">
        <v>48380.05</v>
      </c>
      <c r="E2056" s="33">
        <v>48380.05</v>
      </c>
      <c r="F2056" s="33">
        <v>48380.05</v>
      </c>
      <c r="G2056" s="33">
        <v>48380.05</v>
      </c>
      <c r="H2056" s="33">
        <v>48380.05</v>
      </c>
      <c r="I2056" s="33">
        <v>48380.05</v>
      </c>
      <c r="J2056" s="33">
        <v>48380.05</v>
      </c>
      <c r="K2056" s="33"/>
      <c r="L2056" s="33"/>
      <c r="M2056" s="33"/>
      <c r="N2056" s="33"/>
      <c r="O2056" s="33"/>
      <c r="P2056" s="33"/>
      <c r="Q2056" s="33"/>
      <c r="R2056" s="33"/>
      <c r="S2056" s="33"/>
    </row>
    <row r="2057" spans="2:19">
      <c r="B2057" s="5">
        <v>1963</v>
      </c>
      <c r="C2057" s="33">
        <v>39568.370000000003</v>
      </c>
      <c r="D2057" s="33">
        <v>39568.370000000003</v>
      </c>
      <c r="E2057" s="33">
        <v>39568.370000000003</v>
      </c>
      <c r="F2057" s="33">
        <v>39568.370000000003</v>
      </c>
      <c r="G2057" s="33">
        <v>39568.370000000003</v>
      </c>
      <c r="H2057" s="33">
        <v>39568.370000000003</v>
      </c>
      <c r="I2057" s="33">
        <v>39568.370000000003</v>
      </c>
      <c r="J2057" s="33">
        <v>39568.370000000003</v>
      </c>
      <c r="K2057" s="33"/>
      <c r="L2057" s="33"/>
      <c r="M2057" s="33"/>
      <c r="N2057" s="33"/>
      <c r="O2057" s="33"/>
      <c r="P2057" s="33"/>
      <c r="Q2057" s="33"/>
      <c r="R2057" s="33"/>
      <c r="S2057" s="33"/>
    </row>
    <row r="2058" spans="2:19">
      <c r="B2058" s="5">
        <v>1962</v>
      </c>
      <c r="C2058" s="33">
        <v>22347.54</v>
      </c>
      <c r="D2058" s="33">
        <v>22347.54</v>
      </c>
      <c r="E2058" s="33">
        <v>22347.54</v>
      </c>
      <c r="F2058" s="33">
        <v>22347.54</v>
      </c>
      <c r="G2058" s="33">
        <v>22347.54</v>
      </c>
      <c r="H2058" s="33">
        <v>22347.54</v>
      </c>
      <c r="I2058" s="33">
        <v>22347.54</v>
      </c>
      <c r="J2058" s="33">
        <v>22347.54</v>
      </c>
      <c r="K2058" s="33"/>
      <c r="L2058" s="33"/>
      <c r="M2058" s="33"/>
      <c r="N2058" s="33"/>
      <c r="O2058" s="33"/>
      <c r="P2058" s="33"/>
      <c r="Q2058" s="33"/>
      <c r="R2058" s="33"/>
      <c r="S2058" s="33"/>
    </row>
    <row r="2059" spans="2:19">
      <c r="B2059" s="5">
        <v>1961</v>
      </c>
      <c r="C2059" s="33">
        <v>36394.78</v>
      </c>
      <c r="D2059" s="33">
        <v>36394.78</v>
      </c>
      <c r="E2059" s="33">
        <v>36394.78</v>
      </c>
      <c r="F2059" s="33">
        <v>36394.78</v>
      </c>
      <c r="G2059" s="33">
        <v>31190.99</v>
      </c>
      <c r="H2059" s="33">
        <v>31190.99</v>
      </c>
      <c r="I2059" s="33">
        <v>31190.99</v>
      </c>
      <c r="J2059" s="33">
        <v>31190.99</v>
      </c>
      <c r="K2059" s="33"/>
      <c r="L2059" s="33"/>
      <c r="M2059" s="33"/>
      <c r="N2059" s="33"/>
      <c r="O2059" s="33"/>
      <c r="P2059" s="33"/>
      <c r="Q2059" s="33"/>
      <c r="R2059" s="33"/>
      <c r="S2059" s="33"/>
    </row>
    <row r="2060" spans="2:19">
      <c r="B2060" s="5">
        <v>1960</v>
      </c>
      <c r="C2060" s="33">
        <v>16223.19</v>
      </c>
      <c r="D2060" s="33">
        <v>16223.19</v>
      </c>
      <c r="E2060" s="33">
        <v>16223.19</v>
      </c>
      <c r="F2060" s="33">
        <v>13523.19</v>
      </c>
      <c r="G2060" s="33">
        <v>13422.98</v>
      </c>
      <c r="H2060" s="33">
        <v>13422.98</v>
      </c>
      <c r="I2060" s="33">
        <v>12477.98</v>
      </c>
      <c r="J2060" s="33">
        <v>8800</v>
      </c>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v>341.03</v>
      </c>
      <c r="D2063" s="33">
        <v>341.03</v>
      </c>
      <c r="E2063" s="33">
        <v>341.03</v>
      </c>
      <c r="F2063" s="33">
        <v>341.03</v>
      </c>
      <c r="G2063" s="33">
        <v>341.03</v>
      </c>
      <c r="H2063" s="33">
        <v>341.03</v>
      </c>
      <c r="I2063" s="33">
        <v>341.03</v>
      </c>
      <c r="J2063" s="33">
        <v>341.03</v>
      </c>
      <c r="K2063" s="33"/>
      <c r="L2063" s="33"/>
      <c r="M2063" s="33"/>
      <c r="N2063" s="33"/>
      <c r="O2063" s="33"/>
      <c r="P2063" s="33"/>
      <c r="Q2063" s="33"/>
      <c r="R2063" s="33"/>
      <c r="S2063" s="33"/>
    </row>
    <row r="2064" spans="2:19">
      <c r="B2064" s="5">
        <v>1956</v>
      </c>
      <c r="C2064" s="33">
        <v>389.6</v>
      </c>
      <c r="D2064" s="33">
        <v>389.6</v>
      </c>
      <c r="E2064" s="33">
        <v>389.6</v>
      </c>
      <c r="F2064" s="33">
        <v>389.6</v>
      </c>
      <c r="G2064" s="33">
        <v>389.6</v>
      </c>
      <c r="H2064" s="33">
        <v>389.6</v>
      </c>
      <c r="I2064" s="33">
        <v>389.6</v>
      </c>
      <c r="J2064" s="33">
        <v>315.48</v>
      </c>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v>192.25</v>
      </c>
      <c r="D2066" s="33">
        <v>192.25</v>
      </c>
      <c r="E2066" s="33">
        <v>192.25</v>
      </c>
      <c r="F2066" s="33">
        <v>192.25</v>
      </c>
      <c r="G2066" s="33">
        <v>192.25</v>
      </c>
      <c r="H2066" s="33">
        <v>192.25</v>
      </c>
      <c r="I2066" s="33">
        <v>192.25</v>
      </c>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201</v>
      </c>
      <c r="B2091" s="6" t="s">
        <v>180</v>
      </c>
      <c r="C2091" s="7">
        <f>SUM(C2014:C2090)</f>
        <v>14525600.369999997</v>
      </c>
      <c r="D2091" s="7">
        <f>SUM(D2013:D2090)</f>
        <v>14923079.789999997</v>
      </c>
      <c r="E2091" s="7">
        <f>SUM(E2012:E2090)</f>
        <v>15468166.549999995</v>
      </c>
      <c r="F2091" s="7">
        <f>SUM(F2011:F2090)</f>
        <v>15858201.539999997</v>
      </c>
      <c r="G2091" s="7">
        <f>SUM(G2010:G2090)</f>
        <v>16426052.149999997</v>
      </c>
      <c r="H2091" s="7">
        <f>SUM(H2004:H2090)</f>
        <v>16853830.5</v>
      </c>
      <c r="I2091" s="7">
        <f>SUM(I2004:I2090)</f>
        <v>17258216.140000001</v>
      </c>
      <c r="J2091" s="7">
        <f t="shared" ref="J2091" si="39">SUM(J2004:J2090)</f>
        <v>17636853.949999996</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202</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v>5491.77</v>
      </c>
      <c r="K2102" s="33"/>
      <c r="L2102" s="33"/>
      <c r="M2102" s="33"/>
      <c r="N2102" s="33"/>
      <c r="O2102" s="33"/>
      <c r="P2102" s="33"/>
      <c r="Q2102" s="33"/>
      <c r="R2102" s="33"/>
      <c r="S2102" s="33"/>
    </row>
    <row r="2103" spans="1:19">
      <c r="B2103" s="5">
        <v>2012</v>
      </c>
      <c r="C2103" s="32"/>
      <c r="D2103" s="32"/>
      <c r="E2103" s="32"/>
      <c r="F2103" s="32"/>
      <c r="G2103" s="32"/>
      <c r="H2103" s="32"/>
      <c r="I2103" s="33">
        <v>2110.9899999999998</v>
      </c>
      <c r="J2103" s="33">
        <v>2110.9899999999998</v>
      </c>
      <c r="K2103" s="33"/>
      <c r="L2103" s="33"/>
      <c r="M2103" s="33"/>
      <c r="N2103" s="33"/>
      <c r="O2103" s="33"/>
      <c r="P2103" s="33"/>
      <c r="Q2103" s="33"/>
      <c r="R2103" s="33"/>
      <c r="S2103" s="33"/>
    </row>
    <row r="2104" spans="1:19">
      <c r="B2104" s="5">
        <v>2011</v>
      </c>
      <c r="C2104" s="32"/>
      <c r="D2104" s="32"/>
      <c r="E2104" s="32"/>
      <c r="F2104" s="32"/>
      <c r="G2104" s="32"/>
      <c r="H2104" s="33">
        <v>1114</v>
      </c>
      <c r="I2104" s="33">
        <v>1114</v>
      </c>
      <c r="J2104" s="33">
        <v>1114</v>
      </c>
      <c r="K2104" s="33"/>
      <c r="L2104" s="33"/>
      <c r="M2104" s="33"/>
      <c r="N2104" s="33"/>
      <c r="O2104" s="33"/>
      <c r="P2104" s="33"/>
      <c r="Q2104" s="33"/>
      <c r="R2104" s="33"/>
      <c r="S2104" s="33"/>
    </row>
    <row r="2105" spans="1:19">
      <c r="B2105" s="5">
        <v>2010</v>
      </c>
      <c r="C2105" s="32"/>
      <c r="D2105" s="32"/>
      <c r="E2105" s="32"/>
      <c r="F2105" s="32"/>
      <c r="G2105" s="33">
        <v>4066.87</v>
      </c>
      <c r="H2105" s="33">
        <v>4066.87</v>
      </c>
      <c r="I2105" s="33">
        <v>4066.87</v>
      </c>
      <c r="J2105" s="33">
        <v>4066.87</v>
      </c>
      <c r="K2105" s="33"/>
      <c r="L2105" s="33"/>
      <c r="M2105" s="33"/>
      <c r="N2105" s="33"/>
      <c r="O2105" s="33"/>
      <c r="P2105" s="33"/>
      <c r="Q2105" s="33"/>
      <c r="R2105" s="33"/>
      <c r="S2105" s="33"/>
    </row>
    <row r="2106" spans="1:19">
      <c r="B2106" s="5">
        <v>2009</v>
      </c>
      <c r="C2106" s="32"/>
      <c r="D2106" s="32"/>
      <c r="E2106" s="32"/>
      <c r="F2106" s="33">
        <v>4295.9399999999996</v>
      </c>
      <c r="G2106" s="33">
        <v>4295.9399999999996</v>
      </c>
      <c r="H2106" s="33">
        <v>4295.9399999999996</v>
      </c>
      <c r="I2106" s="33">
        <v>4295.9399999999996</v>
      </c>
      <c r="J2106" s="33">
        <v>4295.9399999999996</v>
      </c>
      <c r="K2106" s="33"/>
      <c r="L2106" s="33"/>
      <c r="M2106" s="33"/>
      <c r="N2106" s="33"/>
      <c r="O2106" s="33"/>
      <c r="P2106" s="33"/>
      <c r="Q2106" s="33"/>
      <c r="R2106" s="33"/>
      <c r="S2106" s="33"/>
    </row>
    <row r="2107" spans="1:19">
      <c r="B2107" s="5">
        <v>2008</v>
      </c>
      <c r="C2107" s="32"/>
      <c r="D2107" s="32"/>
      <c r="E2107" s="33">
        <v>13795.42</v>
      </c>
      <c r="F2107" s="33">
        <v>13795.42</v>
      </c>
      <c r="G2107" s="33">
        <v>13795.42</v>
      </c>
      <c r="H2107" s="33">
        <v>13795.42</v>
      </c>
      <c r="I2107" s="33">
        <v>13795.42</v>
      </c>
      <c r="J2107" s="33">
        <v>13795.42</v>
      </c>
      <c r="K2107" s="33"/>
      <c r="L2107" s="33"/>
      <c r="M2107" s="33"/>
      <c r="N2107" s="33"/>
      <c r="O2107" s="33"/>
      <c r="P2107" s="33"/>
      <c r="Q2107" s="33"/>
      <c r="R2107" s="33"/>
      <c r="S2107" s="33"/>
    </row>
    <row r="2108" spans="1:19">
      <c r="B2108" s="5">
        <v>2007</v>
      </c>
      <c r="C2108" s="32"/>
      <c r="D2108" s="33">
        <v>2362.67</v>
      </c>
      <c r="E2108" s="33">
        <v>2362.67</v>
      </c>
      <c r="F2108" s="33">
        <v>2362.67</v>
      </c>
      <c r="G2108" s="33">
        <v>2362.67</v>
      </c>
      <c r="H2108" s="33">
        <v>2362.67</v>
      </c>
      <c r="I2108" s="33">
        <v>2362.67</v>
      </c>
      <c r="J2108" s="33">
        <v>2362.67</v>
      </c>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v>839.26</v>
      </c>
      <c r="D2112" s="33">
        <v>839.26</v>
      </c>
      <c r="E2112" s="33">
        <v>839.26</v>
      </c>
      <c r="F2112" s="33">
        <v>839.26</v>
      </c>
      <c r="G2112" s="33">
        <v>839.26</v>
      </c>
      <c r="H2112" s="33">
        <v>839.26</v>
      </c>
      <c r="I2112" s="33">
        <v>839.26</v>
      </c>
      <c r="J2112" s="33">
        <v>839.26</v>
      </c>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v>3999.08</v>
      </c>
      <c r="D2115" s="33">
        <v>3999.08</v>
      </c>
      <c r="E2115" s="33">
        <v>3999.08</v>
      </c>
      <c r="F2115" s="33">
        <v>3999.08</v>
      </c>
      <c r="G2115" s="33">
        <v>3999.08</v>
      </c>
      <c r="H2115" s="33">
        <v>3999.08</v>
      </c>
      <c r="I2115" s="33">
        <v>3999.08</v>
      </c>
      <c r="J2115" s="33">
        <v>3999.08</v>
      </c>
      <c r="K2115" s="33"/>
      <c r="L2115" s="33"/>
      <c r="M2115" s="33"/>
      <c r="N2115" s="33"/>
      <c r="O2115" s="33"/>
      <c r="P2115" s="33"/>
      <c r="Q2115" s="33"/>
      <c r="R2115" s="33"/>
      <c r="S2115" s="33"/>
    </row>
    <row r="2116" spans="2:19">
      <c r="B2116" s="5">
        <v>1999</v>
      </c>
      <c r="C2116" s="33">
        <v>10563.35</v>
      </c>
      <c r="D2116" s="33">
        <v>10563.35</v>
      </c>
      <c r="E2116" s="33">
        <v>10563.35</v>
      </c>
      <c r="F2116" s="33">
        <v>10563.35</v>
      </c>
      <c r="G2116" s="33">
        <v>10563.35</v>
      </c>
      <c r="H2116" s="33">
        <v>10563.35</v>
      </c>
      <c r="I2116" s="33">
        <v>10563.35</v>
      </c>
      <c r="J2116" s="33">
        <v>10563.35</v>
      </c>
      <c r="K2116" s="33"/>
      <c r="L2116" s="33"/>
      <c r="M2116" s="33"/>
      <c r="N2116" s="33"/>
      <c r="O2116" s="33"/>
      <c r="P2116" s="33"/>
      <c r="Q2116" s="33"/>
      <c r="R2116" s="33"/>
      <c r="S2116" s="33"/>
    </row>
    <row r="2117" spans="2:19">
      <c r="B2117" s="5">
        <v>1998</v>
      </c>
      <c r="C2117" s="33">
        <v>5203.22</v>
      </c>
      <c r="D2117" s="33">
        <v>5203.22</v>
      </c>
      <c r="E2117" s="33">
        <v>5203.22</v>
      </c>
      <c r="F2117" s="33">
        <v>5203.22</v>
      </c>
      <c r="G2117" s="33">
        <v>5203.22</v>
      </c>
      <c r="H2117" s="33">
        <v>5203.22</v>
      </c>
      <c r="I2117" s="33">
        <v>5203.22</v>
      </c>
      <c r="J2117" s="33">
        <v>5203.22</v>
      </c>
      <c r="K2117" s="33"/>
      <c r="L2117" s="33"/>
      <c r="M2117" s="33"/>
      <c r="N2117" s="33"/>
      <c r="O2117" s="33"/>
      <c r="P2117" s="33"/>
      <c r="Q2117" s="33"/>
      <c r="R2117" s="33"/>
      <c r="S2117" s="33"/>
    </row>
    <row r="2118" spans="2:19">
      <c r="B2118" s="5">
        <v>1997</v>
      </c>
      <c r="C2118" s="33">
        <v>5011.6899999999996</v>
      </c>
      <c r="D2118" s="33">
        <v>5011.6899999999996</v>
      </c>
      <c r="E2118" s="33">
        <v>5011.6899999999996</v>
      </c>
      <c r="F2118" s="33">
        <v>5011.6899999999996</v>
      </c>
      <c r="G2118" s="33">
        <v>5011.6899999999996</v>
      </c>
      <c r="H2118" s="33">
        <v>5011.6899999999996</v>
      </c>
      <c r="I2118" s="33">
        <v>5011.6899999999996</v>
      </c>
      <c r="J2118" s="33">
        <v>5011.6899999999996</v>
      </c>
      <c r="K2118" s="33"/>
      <c r="L2118" s="33"/>
      <c r="M2118" s="33"/>
      <c r="N2118" s="33"/>
      <c r="O2118" s="33"/>
      <c r="P2118" s="33"/>
      <c r="Q2118" s="33"/>
      <c r="R2118" s="33"/>
      <c r="S2118" s="33"/>
    </row>
    <row r="2119" spans="2:19">
      <c r="B2119" s="5">
        <v>1996</v>
      </c>
      <c r="C2119" s="33">
        <v>12805.82</v>
      </c>
      <c r="D2119" s="33">
        <v>12805.82</v>
      </c>
      <c r="E2119" s="33">
        <v>12805.82</v>
      </c>
      <c r="F2119" s="33">
        <v>12805.82</v>
      </c>
      <c r="G2119" s="33">
        <v>12805.82</v>
      </c>
      <c r="H2119" s="33">
        <v>12805.82</v>
      </c>
      <c r="I2119" s="33">
        <v>12805.82</v>
      </c>
      <c r="J2119" s="33">
        <v>12805.82</v>
      </c>
      <c r="K2119" s="33"/>
      <c r="L2119" s="33"/>
      <c r="M2119" s="33"/>
      <c r="N2119" s="33"/>
      <c r="O2119" s="33"/>
      <c r="P2119" s="33"/>
      <c r="Q2119" s="33"/>
      <c r="R2119" s="33"/>
      <c r="S2119" s="33"/>
    </row>
    <row r="2120" spans="2:19">
      <c r="B2120" s="5">
        <v>1995</v>
      </c>
      <c r="C2120" s="33">
        <v>7611.62</v>
      </c>
      <c r="D2120" s="33">
        <v>7611.62</v>
      </c>
      <c r="E2120" s="33">
        <v>7611.62</v>
      </c>
      <c r="F2120" s="33">
        <v>7611.62</v>
      </c>
      <c r="G2120" s="33">
        <v>7611.62</v>
      </c>
      <c r="H2120" s="33">
        <v>7611.62</v>
      </c>
      <c r="I2120" s="33">
        <v>7611.62</v>
      </c>
      <c r="J2120" s="33">
        <v>7611.62</v>
      </c>
      <c r="K2120" s="33"/>
      <c r="L2120" s="33"/>
      <c r="M2120" s="33"/>
      <c r="N2120" s="33"/>
      <c r="O2120" s="33"/>
      <c r="P2120" s="33"/>
      <c r="Q2120" s="33"/>
      <c r="R2120" s="33"/>
      <c r="S2120" s="33"/>
    </row>
    <row r="2121" spans="2:19">
      <c r="B2121" s="5">
        <v>1994</v>
      </c>
      <c r="C2121" s="33">
        <v>15232.93</v>
      </c>
      <c r="D2121" s="33">
        <v>15232.93</v>
      </c>
      <c r="E2121" s="33">
        <v>15232.93</v>
      </c>
      <c r="F2121" s="33">
        <v>15232.93</v>
      </c>
      <c r="G2121" s="33">
        <v>15232.93</v>
      </c>
      <c r="H2121" s="33">
        <v>15232.93</v>
      </c>
      <c r="I2121" s="33">
        <v>15232.93</v>
      </c>
      <c r="J2121" s="33">
        <v>15232.93</v>
      </c>
      <c r="K2121" s="33"/>
      <c r="L2121" s="33"/>
      <c r="M2121" s="33"/>
      <c r="N2121" s="33"/>
      <c r="O2121" s="33"/>
      <c r="P2121" s="33"/>
      <c r="Q2121" s="33"/>
      <c r="R2121" s="33"/>
      <c r="S2121" s="33"/>
    </row>
    <row r="2122" spans="2:19">
      <c r="B2122" s="5">
        <v>1993</v>
      </c>
      <c r="C2122" s="33">
        <v>15210.42</v>
      </c>
      <c r="D2122" s="33">
        <v>15210.42</v>
      </c>
      <c r="E2122" s="33">
        <v>15210.42</v>
      </c>
      <c r="F2122" s="33">
        <v>15210.42</v>
      </c>
      <c r="G2122" s="33">
        <v>15210.42</v>
      </c>
      <c r="H2122" s="33">
        <v>15210.42</v>
      </c>
      <c r="I2122" s="33">
        <v>15210.42</v>
      </c>
      <c r="J2122" s="33">
        <v>15210.42</v>
      </c>
      <c r="K2122" s="33"/>
      <c r="L2122" s="33"/>
      <c r="M2122" s="33"/>
      <c r="N2122" s="33"/>
      <c r="O2122" s="33"/>
      <c r="P2122" s="33"/>
      <c r="Q2122" s="33"/>
      <c r="R2122" s="33"/>
      <c r="S2122" s="33"/>
    </row>
    <row r="2123" spans="2:19">
      <c r="B2123" s="5">
        <v>1992</v>
      </c>
      <c r="C2123" s="33">
        <v>14010.41</v>
      </c>
      <c r="D2123" s="33">
        <v>14010.41</v>
      </c>
      <c r="E2123" s="33">
        <v>14010.41</v>
      </c>
      <c r="F2123" s="33">
        <v>14010.41</v>
      </c>
      <c r="G2123" s="33">
        <v>14010.41</v>
      </c>
      <c r="H2123" s="33">
        <v>14010.41</v>
      </c>
      <c r="I2123" s="33">
        <v>14010.41</v>
      </c>
      <c r="J2123" s="33">
        <v>14010.41</v>
      </c>
      <c r="K2123" s="33"/>
      <c r="L2123" s="33"/>
      <c r="M2123" s="33"/>
      <c r="N2123" s="33"/>
      <c r="O2123" s="33"/>
      <c r="P2123" s="33"/>
      <c r="Q2123" s="33"/>
      <c r="R2123" s="33"/>
      <c r="S2123" s="33"/>
    </row>
    <row r="2124" spans="2:19">
      <c r="B2124" s="5">
        <v>1991</v>
      </c>
      <c r="C2124" s="33">
        <v>9374.02</v>
      </c>
      <c r="D2124" s="33">
        <v>9374.02</v>
      </c>
      <c r="E2124" s="33">
        <v>9374.02</v>
      </c>
      <c r="F2124" s="33">
        <v>9374.02</v>
      </c>
      <c r="G2124" s="33">
        <v>9374.02</v>
      </c>
      <c r="H2124" s="33">
        <v>9374.02</v>
      </c>
      <c r="I2124" s="33">
        <v>9374.02</v>
      </c>
      <c r="J2124" s="33">
        <v>9374.02</v>
      </c>
      <c r="K2124" s="33"/>
      <c r="L2124" s="33"/>
      <c r="M2124" s="33"/>
      <c r="N2124" s="33"/>
      <c r="O2124" s="33"/>
      <c r="P2124" s="33"/>
      <c r="Q2124" s="33"/>
      <c r="R2124" s="33"/>
      <c r="S2124" s="33"/>
    </row>
    <row r="2125" spans="2:19">
      <c r="B2125" s="5">
        <v>1990</v>
      </c>
      <c r="C2125" s="33">
        <v>6434.1</v>
      </c>
      <c r="D2125" s="33">
        <v>6434.1</v>
      </c>
      <c r="E2125" s="33">
        <v>6434.1</v>
      </c>
      <c r="F2125" s="33">
        <v>6434.1</v>
      </c>
      <c r="G2125" s="33">
        <v>6434.1</v>
      </c>
      <c r="H2125" s="33">
        <v>6434.1</v>
      </c>
      <c r="I2125" s="33">
        <v>6434.1</v>
      </c>
      <c r="J2125" s="33">
        <v>6434.1</v>
      </c>
      <c r="K2125" s="33"/>
      <c r="L2125" s="33"/>
      <c r="M2125" s="33"/>
      <c r="N2125" s="33"/>
      <c r="O2125" s="33"/>
      <c r="P2125" s="33"/>
      <c r="Q2125" s="33"/>
      <c r="R2125" s="33"/>
      <c r="S2125" s="33"/>
    </row>
    <row r="2126" spans="2:19">
      <c r="B2126" s="5">
        <v>1989</v>
      </c>
      <c r="C2126" s="33">
        <v>10395.07</v>
      </c>
      <c r="D2126" s="33">
        <v>10395.07</v>
      </c>
      <c r="E2126" s="33">
        <v>10395.07</v>
      </c>
      <c r="F2126" s="33">
        <v>10395.07</v>
      </c>
      <c r="G2126" s="33">
        <v>10395.07</v>
      </c>
      <c r="H2126" s="33">
        <v>10395.07</v>
      </c>
      <c r="I2126" s="33">
        <v>10395.07</v>
      </c>
      <c r="J2126" s="33">
        <v>10395.07</v>
      </c>
      <c r="K2126" s="33"/>
      <c r="L2126" s="33"/>
      <c r="M2126" s="33"/>
      <c r="N2126" s="33"/>
      <c r="O2126" s="33"/>
      <c r="P2126" s="33"/>
      <c r="Q2126" s="33"/>
      <c r="R2126" s="33"/>
      <c r="S2126" s="33"/>
    </row>
    <row r="2127" spans="2:19">
      <c r="B2127" s="5">
        <v>1988</v>
      </c>
      <c r="C2127" s="33">
        <v>12185.62</v>
      </c>
      <c r="D2127" s="33">
        <v>12185.62</v>
      </c>
      <c r="E2127" s="33">
        <v>12185.62</v>
      </c>
      <c r="F2127" s="33">
        <v>12185.62</v>
      </c>
      <c r="G2127" s="33">
        <v>12185.62</v>
      </c>
      <c r="H2127" s="33">
        <v>12185.62</v>
      </c>
      <c r="I2127" s="33">
        <v>12185.62</v>
      </c>
      <c r="J2127" s="33">
        <v>9098.81</v>
      </c>
      <c r="K2127" s="33"/>
      <c r="L2127" s="33"/>
      <c r="M2127" s="33"/>
      <c r="N2127" s="33"/>
      <c r="O2127" s="33"/>
      <c r="P2127" s="33"/>
      <c r="Q2127" s="33"/>
      <c r="R2127" s="33"/>
      <c r="S2127" s="33"/>
    </row>
    <row r="2128" spans="2:19">
      <c r="B2128" s="5">
        <v>1987</v>
      </c>
      <c r="C2128" s="33">
        <v>16446.21</v>
      </c>
      <c r="D2128" s="33">
        <v>16446.21</v>
      </c>
      <c r="E2128" s="33">
        <v>16446.21</v>
      </c>
      <c r="F2128" s="33">
        <v>16446.21</v>
      </c>
      <c r="G2128" s="33">
        <v>16446.21</v>
      </c>
      <c r="H2128" s="33">
        <v>16446.21</v>
      </c>
      <c r="I2128" s="33">
        <v>16446.21</v>
      </c>
      <c r="J2128" s="33">
        <v>14436.32</v>
      </c>
      <c r="K2128" s="33"/>
      <c r="L2128" s="33"/>
      <c r="M2128" s="33"/>
      <c r="N2128" s="33"/>
      <c r="O2128" s="33"/>
      <c r="P2128" s="33"/>
      <c r="Q2128" s="33"/>
      <c r="R2128" s="33"/>
      <c r="S2128" s="33"/>
    </row>
    <row r="2129" spans="2:19">
      <c r="B2129" s="5">
        <v>1986</v>
      </c>
      <c r="C2129" s="33">
        <v>15825.5</v>
      </c>
      <c r="D2129" s="33">
        <v>15825.5</v>
      </c>
      <c r="E2129" s="33">
        <v>15825.5</v>
      </c>
      <c r="F2129" s="33">
        <v>15825.5</v>
      </c>
      <c r="G2129" s="33">
        <v>15825.5</v>
      </c>
      <c r="H2129" s="33">
        <v>15825.5</v>
      </c>
      <c r="I2129" s="33">
        <v>15825.5</v>
      </c>
      <c r="J2129" s="33">
        <v>15825.5</v>
      </c>
      <c r="K2129" s="33"/>
      <c r="L2129" s="33"/>
      <c r="M2129" s="33"/>
      <c r="N2129" s="33"/>
      <c r="O2129" s="33"/>
      <c r="P2129" s="33"/>
      <c r="Q2129" s="33"/>
      <c r="R2129" s="33"/>
      <c r="S2129" s="33"/>
    </row>
    <row r="2130" spans="2:19">
      <c r="B2130" s="5">
        <v>1985</v>
      </c>
      <c r="C2130" s="33">
        <v>37864.22</v>
      </c>
      <c r="D2130" s="33">
        <v>37864.22</v>
      </c>
      <c r="E2130" s="33">
        <v>37864.22</v>
      </c>
      <c r="F2130" s="33">
        <v>37864.22</v>
      </c>
      <c r="G2130" s="33">
        <v>37864.22</v>
      </c>
      <c r="H2130" s="33">
        <v>37864.22</v>
      </c>
      <c r="I2130" s="33">
        <v>37819.1</v>
      </c>
      <c r="J2130" s="33">
        <v>34403.300000000003</v>
      </c>
      <c r="K2130" s="33"/>
      <c r="L2130" s="33"/>
      <c r="M2130" s="33"/>
      <c r="N2130" s="33"/>
      <c r="O2130" s="33"/>
      <c r="P2130" s="33"/>
      <c r="Q2130" s="33"/>
      <c r="R2130" s="33"/>
      <c r="S2130" s="33"/>
    </row>
    <row r="2131" spans="2:19">
      <c r="B2131" s="5">
        <v>1984</v>
      </c>
      <c r="C2131" s="33">
        <v>49727.74</v>
      </c>
      <c r="D2131" s="33">
        <v>49727.74</v>
      </c>
      <c r="E2131" s="33">
        <v>49727.74</v>
      </c>
      <c r="F2131" s="33">
        <v>49727.74</v>
      </c>
      <c r="G2131" s="33">
        <v>49727.74</v>
      </c>
      <c r="H2131" s="33">
        <v>49727.74</v>
      </c>
      <c r="I2131" s="33">
        <v>49727.74</v>
      </c>
      <c r="J2131" s="33">
        <v>48315.55</v>
      </c>
      <c r="K2131" s="33"/>
      <c r="L2131" s="33"/>
      <c r="M2131" s="33"/>
      <c r="N2131" s="33"/>
      <c r="O2131" s="33"/>
      <c r="P2131" s="33"/>
      <c r="Q2131" s="33"/>
      <c r="R2131" s="33"/>
      <c r="S2131" s="33"/>
    </row>
    <row r="2132" spans="2:19">
      <c r="B2132" s="5">
        <v>1983</v>
      </c>
      <c r="C2132" s="33">
        <v>49471.07</v>
      </c>
      <c r="D2132" s="33">
        <v>49471.07</v>
      </c>
      <c r="E2132" s="33">
        <v>49471.07</v>
      </c>
      <c r="F2132" s="33">
        <v>49471.07</v>
      </c>
      <c r="G2132" s="33">
        <v>49471.07</v>
      </c>
      <c r="H2132" s="33">
        <v>49471.07</v>
      </c>
      <c r="I2132" s="33">
        <v>44658.02</v>
      </c>
      <c r="J2132" s="33">
        <v>43069.08</v>
      </c>
      <c r="K2132" s="33"/>
      <c r="L2132" s="33"/>
      <c r="M2132" s="33"/>
      <c r="N2132" s="33"/>
      <c r="O2132" s="33"/>
      <c r="P2132" s="33"/>
      <c r="Q2132" s="33"/>
      <c r="R2132" s="33"/>
      <c r="S2132" s="33"/>
    </row>
    <row r="2133" spans="2:19">
      <c r="B2133" s="5">
        <v>1982</v>
      </c>
      <c r="C2133" s="33">
        <v>110326.58</v>
      </c>
      <c r="D2133" s="33">
        <v>109706.92</v>
      </c>
      <c r="E2133" s="33">
        <v>109706.92</v>
      </c>
      <c r="F2133" s="33">
        <v>109391.92</v>
      </c>
      <c r="G2133" s="33">
        <v>94151.23</v>
      </c>
      <c r="H2133" s="33">
        <v>92051.23</v>
      </c>
      <c r="I2133" s="33">
        <v>84181.15</v>
      </c>
      <c r="J2133" s="33">
        <v>83995.41</v>
      </c>
      <c r="K2133" s="33"/>
      <c r="L2133" s="33"/>
      <c r="M2133" s="33"/>
      <c r="N2133" s="33"/>
      <c r="O2133" s="33"/>
      <c r="P2133" s="33"/>
      <c r="Q2133" s="33"/>
      <c r="R2133" s="33"/>
      <c r="S2133" s="33"/>
    </row>
    <row r="2134" spans="2:19">
      <c r="B2134" s="5">
        <v>1981</v>
      </c>
      <c r="C2134" s="33">
        <v>83464.3</v>
      </c>
      <c r="D2134" s="33">
        <v>70466.81</v>
      </c>
      <c r="E2134" s="33">
        <v>68066.81</v>
      </c>
      <c r="F2134" s="33">
        <v>68066.81</v>
      </c>
      <c r="G2134" s="33">
        <v>64840.5</v>
      </c>
      <c r="H2134" s="33">
        <v>64840.5</v>
      </c>
      <c r="I2134" s="33">
        <v>62756.47</v>
      </c>
      <c r="J2134" s="33">
        <v>52901.83</v>
      </c>
      <c r="K2134" s="33"/>
      <c r="L2134" s="33"/>
      <c r="M2134" s="33"/>
      <c r="N2134" s="33"/>
      <c r="O2134" s="33"/>
      <c r="P2134" s="33"/>
      <c r="Q2134" s="33"/>
      <c r="R2134" s="33"/>
      <c r="S2134" s="33"/>
    </row>
    <row r="2135" spans="2:19">
      <c r="B2135" s="5">
        <v>1980</v>
      </c>
      <c r="C2135" s="33">
        <v>59145.21</v>
      </c>
      <c r="D2135" s="33">
        <v>49278.813999999998</v>
      </c>
      <c r="E2135" s="33">
        <v>49278.813999999998</v>
      </c>
      <c r="F2135" s="33">
        <v>49278.81</v>
      </c>
      <c r="G2135" s="33">
        <v>49278.81</v>
      </c>
      <c r="H2135" s="33">
        <v>49278.81</v>
      </c>
      <c r="I2135" s="33">
        <v>47095.1</v>
      </c>
      <c r="J2135" s="33">
        <v>46437.15</v>
      </c>
      <c r="K2135" s="33"/>
      <c r="L2135" s="33"/>
      <c r="M2135" s="33"/>
      <c r="N2135" s="33"/>
      <c r="O2135" s="33"/>
      <c r="P2135" s="33"/>
      <c r="Q2135" s="33"/>
      <c r="R2135" s="33"/>
      <c r="S2135" s="33"/>
    </row>
    <row r="2136" spans="2:19">
      <c r="B2136" s="5">
        <v>1979</v>
      </c>
      <c r="C2136" s="33">
        <v>73687.17</v>
      </c>
      <c r="D2136" s="33">
        <v>69530.080000000002</v>
      </c>
      <c r="E2136" s="33">
        <v>69530.080000000002</v>
      </c>
      <c r="F2136" s="33">
        <v>69530.080000000002</v>
      </c>
      <c r="G2136" s="33">
        <v>66649.66</v>
      </c>
      <c r="H2136" s="33">
        <v>51134.07</v>
      </c>
      <c r="I2136" s="33">
        <v>43055.61</v>
      </c>
      <c r="J2136" s="33">
        <v>23272.1</v>
      </c>
      <c r="K2136" s="33"/>
      <c r="L2136" s="33"/>
      <c r="M2136" s="33"/>
      <c r="N2136" s="33"/>
      <c r="O2136" s="33"/>
      <c r="P2136" s="33"/>
      <c r="Q2136" s="33"/>
      <c r="R2136" s="33"/>
      <c r="S2136" s="33"/>
    </row>
    <row r="2137" spans="2:19">
      <c r="B2137" s="5">
        <v>1978</v>
      </c>
      <c r="C2137" s="33">
        <v>74826.03</v>
      </c>
      <c r="D2137" s="33">
        <v>59931.39</v>
      </c>
      <c r="E2137" s="33">
        <v>54764.5</v>
      </c>
      <c r="F2137" s="33">
        <v>48056.33</v>
      </c>
      <c r="G2137" s="33">
        <v>30665.02</v>
      </c>
      <c r="H2137" s="33">
        <v>29336.61</v>
      </c>
      <c r="I2137" s="33">
        <v>24264.959999999999</v>
      </c>
      <c r="J2137" s="33">
        <v>16470.240000000002</v>
      </c>
      <c r="K2137" s="33"/>
      <c r="L2137" s="33"/>
      <c r="M2137" s="33"/>
      <c r="N2137" s="33"/>
      <c r="O2137" s="33"/>
      <c r="P2137" s="33"/>
      <c r="Q2137" s="33"/>
      <c r="R2137" s="33"/>
      <c r="S2137" s="33"/>
    </row>
    <row r="2138" spans="2:19">
      <c r="B2138" s="5">
        <v>1977</v>
      </c>
      <c r="C2138" s="33">
        <v>63523.45</v>
      </c>
      <c r="D2138" s="33">
        <v>44275.24</v>
      </c>
      <c r="E2138" s="33">
        <v>42547.13</v>
      </c>
      <c r="F2138" s="33">
        <v>38893.35</v>
      </c>
      <c r="G2138" s="33">
        <v>30519.65</v>
      </c>
      <c r="H2138" s="33">
        <v>30359.65</v>
      </c>
      <c r="I2138" s="33">
        <v>19439.810000000001</v>
      </c>
      <c r="J2138" s="33">
        <v>18341.060000000001</v>
      </c>
      <c r="K2138" s="33"/>
      <c r="L2138" s="33"/>
      <c r="M2138" s="33"/>
      <c r="N2138" s="33"/>
      <c r="O2138" s="33"/>
      <c r="P2138" s="33"/>
      <c r="Q2138" s="33"/>
      <c r="R2138" s="33"/>
      <c r="S2138" s="33"/>
    </row>
    <row r="2139" spans="2:19">
      <c r="B2139" s="5">
        <v>1976</v>
      </c>
      <c r="C2139" s="33">
        <v>35000.019999999997</v>
      </c>
      <c r="D2139" s="33">
        <v>32377.77</v>
      </c>
      <c r="E2139" s="33">
        <v>32377.77</v>
      </c>
      <c r="F2139" s="33">
        <v>32180.720000000001</v>
      </c>
      <c r="G2139" s="33">
        <v>30282.53</v>
      </c>
      <c r="H2139" s="33">
        <v>29022.53</v>
      </c>
      <c r="I2139" s="33">
        <v>19355.47</v>
      </c>
      <c r="J2139" s="33">
        <v>19355.47</v>
      </c>
      <c r="K2139" s="33"/>
      <c r="L2139" s="33"/>
      <c r="M2139" s="33"/>
      <c r="N2139" s="33"/>
      <c r="O2139" s="33"/>
      <c r="P2139" s="33"/>
      <c r="Q2139" s="33"/>
      <c r="R2139" s="33"/>
      <c r="S2139" s="33"/>
    </row>
    <row r="2140" spans="2:19">
      <c r="B2140" s="5">
        <v>1975</v>
      </c>
      <c r="C2140" s="33">
        <v>42718.54</v>
      </c>
      <c r="D2140" s="33">
        <v>31480.75</v>
      </c>
      <c r="E2140" s="33">
        <v>29913.74</v>
      </c>
      <c r="F2140" s="33">
        <v>27529.74</v>
      </c>
      <c r="G2140" s="33">
        <v>18463.36</v>
      </c>
      <c r="H2140" s="33">
        <v>16843.36</v>
      </c>
      <c r="I2140" s="33">
        <v>16843.36</v>
      </c>
      <c r="J2140" s="33">
        <v>16843.36</v>
      </c>
      <c r="K2140" s="33"/>
      <c r="L2140" s="33"/>
      <c r="M2140" s="33"/>
      <c r="N2140" s="33"/>
      <c r="O2140" s="33"/>
      <c r="P2140" s="33"/>
      <c r="Q2140" s="33"/>
      <c r="R2140" s="33"/>
      <c r="S2140" s="33"/>
    </row>
    <row r="2141" spans="2:19">
      <c r="B2141" s="5">
        <v>1974</v>
      </c>
      <c r="C2141" s="33">
        <v>55306.87</v>
      </c>
      <c r="D2141" s="33">
        <v>34525.97</v>
      </c>
      <c r="E2141" s="33">
        <v>24087.98</v>
      </c>
      <c r="F2141" s="33">
        <v>24087.98</v>
      </c>
      <c r="G2141" s="33">
        <v>23548.57</v>
      </c>
      <c r="H2141" s="33">
        <v>18943.88</v>
      </c>
      <c r="I2141" s="33">
        <v>18943.88</v>
      </c>
      <c r="J2141" s="33">
        <v>18943.88</v>
      </c>
      <c r="K2141" s="33"/>
      <c r="L2141" s="33"/>
      <c r="M2141" s="33"/>
      <c r="N2141" s="33"/>
      <c r="O2141" s="33"/>
      <c r="P2141" s="33"/>
      <c r="Q2141" s="33"/>
      <c r="R2141" s="33"/>
      <c r="S2141" s="33"/>
    </row>
    <row r="2142" spans="2:19">
      <c r="B2142" s="5">
        <v>1973</v>
      </c>
      <c r="C2142" s="33">
        <v>31108.11</v>
      </c>
      <c r="D2142" s="33">
        <v>18022.53</v>
      </c>
      <c r="E2142" s="33">
        <v>18022.53</v>
      </c>
      <c r="F2142" s="33">
        <v>18022.53</v>
      </c>
      <c r="G2142" s="33">
        <v>10810.4</v>
      </c>
      <c r="H2142" s="33">
        <v>887.09</v>
      </c>
      <c r="I2142" s="33">
        <v>887.09</v>
      </c>
      <c r="J2142" s="33">
        <v>887.09</v>
      </c>
      <c r="K2142" s="33"/>
      <c r="L2142" s="33"/>
      <c r="M2142" s="33"/>
      <c r="N2142" s="33"/>
      <c r="O2142" s="33"/>
      <c r="P2142" s="33"/>
      <c r="Q2142" s="33"/>
      <c r="R2142" s="33"/>
      <c r="S2142" s="33"/>
    </row>
    <row r="2143" spans="2:19">
      <c r="B2143" s="5">
        <v>1972</v>
      </c>
      <c r="C2143" s="33">
        <v>34448.67</v>
      </c>
      <c r="D2143" s="33">
        <v>25360.74</v>
      </c>
      <c r="E2143" s="33">
        <v>23840.74</v>
      </c>
      <c r="F2143" s="33">
        <v>21250.74</v>
      </c>
      <c r="G2143" s="33">
        <v>7330.9</v>
      </c>
      <c r="H2143" s="33">
        <v>7330.9</v>
      </c>
      <c r="I2143" s="33">
        <v>7330.9</v>
      </c>
      <c r="J2143" s="33">
        <v>7330.9</v>
      </c>
      <c r="K2143" s="33"/>
      <c r="L2143" s="33"/>
      <c r="M2143" s="33"/>
      <c r="N2143" s="33"/>
      <c r="O2143" s="33"/>
      <c r="P2143" s="33"/>
      <c r="Q2143" s="33"/>
      <c r="R2143" s="33"/>
      <c r="S2143" s="33"/>
    </row>
    <row r="2144" spans="2:19">
      <c r="B2144" s="5">
        <v>1971</v>
      </c>
      <c r="C2144" s="33">
        <v>4291.13</v>
      </c>
      <c r="D2144" s="33">
        <v>2801.75</v>
      </c>
      <c r="E2144" s="33">
        <v>2801.75</v>
      </c>
      <c r="F2144" s="33">
        <v>1349.75</v>
      </c>
      <c r="G2144" s="33"/>
      <c r="H2144" s="33"/>
      <c r="I2144" s="33"/>
      <c r="J2144" s="33"/>
      <c r="K2144" s="33"/>
      <c r="L2144" s="33"/>
      <c r="M2144" s="33"/>
      <c r="N2144" s="33"/>
      <c r="O2144" s="33"/>
      <c r="P2144" s="33"/>
      <c r="Q2144" s="33"/>
      <c r="R2144" s="33"/>
      <c r="S2144" s="33"/>
    </row>
    <row r="2145" spans="2:19">
      <c r="B2145" s="5">
        <v>1970</v>
      </c>
      <c r="C2145" s="33">
        <v>3661.24</v>
      </c>
      <c r="D2145" s="33">
        <v>1680.62</v>
      </c>
      <c r="E2145" s="33">
        <v>1680.62</v>
      </c>
      <c r="F2145" s="33">
        <v>1680.62</v>
      </c>
      <c r="G2145" s="33">
        <v>1680.62</v>
      </c>
      <c r="H2145" s="33">
        <v>1680.62</v>
      </c>
      <c r="I2145" s="33">
        <v>1680.62</v>
      </c>
      <c r="J2145" s="33">
        <v>1680.62</v>
      </c>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v>9543.77</v>
      </c>
      <c r="D2148" s="33">
        <v>9543.77</v>
      </c>
      <c r="E2148" s="33">
        <v>9543.77</v>
      </c>
      <c r="F2148" s="33">
        <v>9543.77</v>
      </c>
      <c r="G2148" s="33">
        <v>9543.77</v>
      </c>
      <c r="H2148" s="33">
        <v>9543.77</v>
      </c>
      <c r="I2148" s="33">
        <v>9543.77</v>
      </c>
      <c r="J2148" s="33">
        <v>9543.77</v>
      </c>
      <c r="K2148" s="33"/>
      <c r="L2148" s="33"/>
      <c r="M2148" s="33"/>
      <c r="N2148" s="33"/>
      <c r="O2148" s="33"/>
      <c r="P2148" s="33"/>
      <c r="Q2148" s="33"/>
      <c r="R2148" s="33"/>
      <c r="S2148" s="33"/>
    </row>
    <row r="2149" spans="2:19">
      <c r="B2149" s="5">
        <v>1966</v>
      </c>
      <c r="C2149" s="33">
        <v>23783.7</v>
      </c>
      <c r="D2149" s="33">
        <v>23588.7</v>
      </c>
      <c r="E2149" s="33">
        <v>22188.7</v>
      </c>
      <c r="F2149" s="33">
        <v>22188.7</v>
      </c>
      <c r="G2149" s="33">
        <v>22188.7</v>
      </c>
      <c r="H2149" s="33">
        <v>10088.700000000001</v>
      </c>
      <c r="I2149" s="33">
        <v>4418.7</v>
      </c>
      <c r="J2149" s="33">
        <v>4418.7</v>
      </c>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202</v>
      </c>
      <c r="B2186" s="6" t="s">
        <v>180</v>
      </c>
      <c r="C2186" s="7">
        <f>SUM(C2109:C2185)</f>
        <v>1003046.14</v>
      </c>
      <c r="D2186" s="7">
        <f>SUM(D2108:D2185)</f>
        <v>883145.87399999984</v>
      </c>
      <c r="E2186" s="7">
        <f>SUM(E2107:E2185)</f>
        <v>872721.29399999988</v>
      </c>
      <c r="F2186" s="7">
        <f>SUM(F2106:F2185)</f>
        <v>859717.22999999975</v>
      </c>
      <c r="G2186" s="7">
        <f>SUM(G2105:G2185)</f>
        <v>782685.97000000009</v>
      </c>
      <c r="H2186" s="7">
        <f>SUM(H2099:H2185)</f>
        <v>735187.97</v>
      </c>
      <c r="I2186" s="7">
        <f>SUM(I2099:I2185)</f>
        <v>680895.95999999985</v>
      </c>
      <c r="J2186" s="7">
        <f t="shared" ref="J2186" si="41">SUM(J2099:J2185)</f>
        <v>635498.79</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203</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v>21154.94</v>
      </c>
      <c r="G2201" s="33">
        <v>21154.94</v>
      </c>
      <c r="H2201" s="33">
        <v>21154.94</v>
      </c>
      <c r="I2201" s="33">
        <v>21154.94</v>
      </c>
      <c r="J2201" s="33">
        <v>21154.94</v>
      </c>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v>2421.6999999999998</v>
      </c>
      <c r="D2206" s="33">
        <v>2421.6999999999998</v>
      </c>
      <c r="E2206" s="33">
        <v>2421.6999999999998</v>
      </c>
      <c r="F2206" s="33">
        <v>2421.6999999999998</v>
      </c>
      <c r="G2206" s="33">
        <v>2421.6999999999998</v>
      </c>
      <c r="H2206" s="33">
        <v>2421.6999999999998</v>
      </c>
      <c r="I2206" s="33">
        <v>2421.6999999999998</v>
      </c>
      <c r="J2206" s="33">
        <v>2421.6999999999998</v>
      </c>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v>15869.8</v>
      </c>
      <c r="D2211" s="33">
        <v>15869.8</v>
      </c>
      <c r="E2211" s="33">
        <v>15869.8</v>
      </c>
      <c r="F2211" s="33">
        <v>15869.8</v>
      </c>
      <c r="G2211" s="33">
        <v>15869.8</v>
      </c>
      <c r="H2211" s="33">
        <v>15869.8</v>
      </c>
      <c r="I2211" s="33">
        <v>15869.8</v>
      </c>
      <c r="J2211" s="33">
        <v>15869.8</v>
      </c>
      <c r="K2211" s="33"/>
      <c r="L2211" s="33"/>
      <c r="M2211" s="33"/>
      <c r="N2211" s="33"/>
      <c r="O2211" s="33"/>
      <c r="P2211" s="33"/>
      <c r="Q2211" s="33"/>
      <c r="R2211" s="33"/>
      <c r="S2211" s="33"/>
    </row>
    <row r="2212" spans="2:19">
      <c r="B2212" s="5">
        <v>1998</v>
      </c>
      <c r="C2212" s="33">
        <v>869.86</v>
      </c>
      <c r="D2212" s="33">
        <v>869.86</v>
      </c>
      <c r="E2212" s="33">
        <v>869.86</v>
      </c>
      <c r="F2212" s="33">
        <v>869.86</v>
      </c>
      <c r="G2212" s="33">
        <v>869.86</v>
      </c>
      <c r="H2212" s="33">
        <v>869.86</v>
      </c>
      <c r="I2212" s="33">
        <v>869.86</v>
      </c>
      <c r="J2212" s="33">
        <v>869.86</v>
      </c>
      <c r="K2212" s="33"/>
      <c r="L2212" s="33"/>
      <c r="M2212" s="33"/>
      <c r="N2212" s="33"/>
      <c r="O2212" s="33"/>
      <c r="P2212" s="33"/>
      <c r="Q2212" s="33"/>
      <c r="R2212" s="33"/>
      <c r="S2212" s="33"/>
    </row>
    <row r="2213" spans="2:19">
      <c r="B2213" s="5">
        <v>1997</v>
      </c>
      <c r="C2213" s="33">
        <v>40204.410000000003</v>
      </c>
      <c r="D2213" s="33">
        <v>40204.410000000003</v>
      </c>
      <c r="E2213" s="33">
        <v>40204.410000000003</v>
      </c>
      <c r="F2213" s="33">
        <v>40204.410000000003</v>
      </c>
      <c r="G2213" s="33">
        <v>40204.410000000003</v>
      </c>
      <c r="H2213" s="33">
        <v>40204.410000000003</v>
      </c>
      <c r="I2213" s="33">
        <v>40204.410000000003</v>
      </c>
      <c r="J2213" s="33">
        <v>40204.410000000003</v>
      </c>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v>439.71</v>
      </c>
      <c r="D2217" s="33">
        <v>439.71</v>
      </c>
      <c r="E2217" s="33">
        <v>439.71</v>
      </c>
      <c r="F2217" s="33">
        <v>439.71</v>
      </c>
      <c r="G2217" s="33">
        <v>439.71</v>
      </c>
      <c r="H2217" s="33">
        <v>439.71</v>
      </c>
      <c r="I2217" s="33">
        <v>439.71</v>
      </c>
      <c r="J2217" s="33">
        <v>439.71</v>
      </c>
      <c r="K2217" s="33"/>
      <c r="L2217" s="33"/>
      <c r="M2217" s="33"/>
      <c r="N2217" s="33"/>
      <c r="O2217" s="33"/>
      <c r="P2217" s="33"/>
      <c r="Q2217" s="33"/>
      <c r="R2217" s="33"/>
      <c r="S2217" s="33"/>
    </row>
    <row r="2218" spans="2:19">
      <c r="B2218" s="5">
        <v>1992</v>
      </c>
      <c r="C2218" s="33">
        <v>116403.27</v>
      </c>
      <c r="D2218" s="33">
        <v>116403.27</v>
      </c>
      <c r="E2218" s="33">
        <v>116403.27</v>
      </c>
      <c r="F2218" s="33">
        <v>88843.1</v>
      </c>
      <c r="G2218" s="33">
        <v>88843.1</v>
      </c>
      <c r="H2218" s="33">
        <v>88843.1</v>
      </c>
      <c r="I2218" s="33">
        <v>88843.1</v>
      </c>
      <c r="J2218" s="33">
        <v>88843.1</v>
      </c>
      <c r="K2218" s="33"/>
      <c r="L2218" s="33"/>
      <c r="M2218" s="33"/>
      <c r="N2218" s="33"/>
      <c r="O2218" s="33"/>
      <c r="P2218" s="33"/>
      <c r="Q2218" s="33"/>
      <c r="R2218" s="33"/>
      <c r="S2218" s="33"/>
    </row>
    <row r="2219" spans="2:19">
      <c r="B2219" s="5">
        <v>1991</v>
      </c>
      <c r="C2219" s="33">
        <v>306862.03999999998</v>
      </c>
      <c r="D2219" s="33">
        <v>306862.03999999998</v>
      </c>
      <c r="E2219" s="33">
        <v>306862.03999999998</v>
      </c>
      <c r="F2219" s="33">
        <v>306862.03999999998</v>
      </c>
      <c r="G2219" s="33">
        <v>306862.03999999998</v>
      </c>
      <c r="H2219" s="33">
        <v>306862.03999999998</v>
      </c>
      <c r="I2219" s="33">
        <v>306862.03999999998</v>
      </c>
      <c r="J2219" s="33">
        <v>306862.03999999998</v>
      </c>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v>1129.96</v>
      </c>
      <c r="D2224" s="33">
        <v>1129.96</v>
      </c>
      <c r="E2224" s="33">
        <v>1129.96</v>
      </c>
      <c r="F2224" s="33">
        <v>1129.96</v>
      </c>
      <c r="G2224" s="33">
        <v>1129.96</v>
      </c>
      <c r="H2224" s="33">
        <v>1129.96</v>
      </c>
      <c r="I2224" s="33">
        <v>1129.96</v>
      </c>
      <c r="J2224" s="33">
        <v>1129.96</v>
      </c>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v>511.8</v>
      </c>
      <c r="D2229" s="33">
        <v>511.8</v>
      </c>
      <c r="E2229" s="33">
        <v>511.8</v>
      </c>
      <c r="F2229" s="33">
        <v>511.8</v>
      </c>
      <c r="G2229" s="33">
        <v>511.8</v>
      </c>
      <c r="H2229" s="33">
        <v>511.8</v>
      </c>
      <c r="I2229" s="33">
        <v>511.8</v>
      </c>
      <c r="J2229" s="33">
        <v>511.8</v>
      </c>
      <c r="K2229" s="33"/>
      <c r="L2229" s="33"/>
      <c r="M2229" s="33"/>
      <c r="N2229" s="33"/>
      <c r="O2229" s="33"/>
      <c r="P2229" s="33"/>
      <c r="Q2229" s="33"/>
      <c r="R2229" s="33"/>
      <c r="S2229" s="33"/>
    </row>
    <row r="2230" spans="2:19">
      <c r="B2230" s="5">
        <v>1980</v>
      </c>
      <c r="C2230" s="33">
        <v>225647.43</v>
      </c>
      <c r="D2230" s="33">
        <v>225647.43</v>
      </c>
      <c r="E2230" s="33">
        <v>225647.43</v>
      </c>
      <c r="F2230" s="33">
        <v>225647.43</v>
      </c>
      <c r="G2230" s="33">
        <v>225647.43</v>
      </c>
      <c r="H2230" s="33">
        <v>225647.43</v>
      </c>
      <c r="I2230" s="33">
        <v>225647.43</v>
      </c>
      <c r="J2230" s="33">
        <v>225647.43</v>
      </c>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v>16555.63</v>
      </c>
      <c r="D2232" s="33">
        <v>16555.63</v>
      </c>
      <c r="E2232" s="33">
        <v>16555.63</v>
      </c>
      <c r="F2232" s="33">
        <v>16555.63</v>
      </c>
      <c r="G2232" s="33">
        <v>16555.63</v>
      </c>
      <c r="H2232" s="33">
        <v>16555.63</v>
      </c>
      <c r="I2232" s="33">
        <v>16555.63</v>
      </c>
      <c r="J2232" s="33">
        <v>16555.63</v>
      </c>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203</v>
      </c>
      <c r="B2281" s="6" t="s">
        <v>180</v>
      </c>
      <c r="C2281" s="7">
        <f>SUM(C2204:C2280)</f>
        <v>726915.61</v>
      </c>
      <c r="D2281" s="7">
        <f>SUM(D2203:D2280)</f>
        <v>726915.61</v>
      </c>
      <c r="E2281" s="7">
        <f>SUM(E2202:E2280)</f>
        <v>726915.61</v>
      </c>
      <c r="F2281" s="7">
        <f>SUM(F2201:F2280)</f>
        <v>720510.38</v>
      </c>
      <c r="G2281" s="7">
        <f>SUM(G2200:G2280)</f>
        <v>720510.38</v>
      </c>
      <c r="H2281" s="7">
        <f>SUM(H2194:H2280)</f>
        <v>720510.38</v>
      </c>
      <c r="I2281" s="7">
        <f>SUM(I2194:I2280)</f>
        <v>720510.38</v>
      </c>
      <c r="J2281" s="7">
        <f t="shared" ref="J2281" si="43">SUM(J2194:J2280)</f>
        <v>720510.38</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204</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v>176638.54</v>
      </c>
      <c r="K2292" s="33"/>
      <c r="L2292" s="33"/>
      <c r="M2292" s="33"/>
      <c r="N2292" s="33"/>
      <c r="O2292" s="33"/>
      <c r="P2292" s="33"/>
      <c r="Q2292" s="33"/>
      <c r="R2292" s="33"/>
      <c r="S2292" s="33"/>
    </row>
    <row r="2293" spans="2:19">
      <c r="B2293" s="5">
        <v>2012</v>
      </c>
      <c r="C2293" s="32"/>
      <c r="D2293" s="32"/>
      <c r="E2293" s="32"/>
      <c r="F2293" s="32"/>
      <c r="G2293" s="32"/>
      <c r="H2293" s="32"/>
      <c r="I2293" s="33">
        <v>106273.16</v>
      </c>
      <c r="J2293" s="33">
        <v>106620.32</v>
      </c>
      <c r="K2293" s="33"/>
      <c r="L2293" s="33"/>
      <c r="M2293" s="33"/>
      <c r="N2293" s="33"/>
      <c r="O2293" s="33"/>
      <c r="P2293" s="33"/>
      <c r="Q2293" s="33"/>
      <c r="R2293" s="33"/>
      <c r="S2293" s="33"/>
    </row>
    <row r="2294" spans="2:19">
      <c r="B2294" s="5">
        <v>2011</v>
      </c>
      <c r="C2294" s="32"/>
      <c r="D2294" s="32"/>
      <c r="E2294" s="32"/>
      <c r="F2294" s="32"/>
      <c r="G2294" s="32"/>
      <c r="H2294" s="33">
        <v>147784.43</v>
      </c>
      <c r="I2294" s="33">
        <v>149733.25</v>
      </c>
      <c r="J2294" s="33">
        <v>149733.25</v>
      </c>
      <c r="K2294" s="33"/>
      <c r="L2294" s="33"/>
      <c r="M2294" s="33"/>
      <c r="N2294" s="33"/>
      <c r="O2294" s="33"/>
      <c r="P2294" s="33"/>
      <c r="Q2294" s="33"/>
      <c r="R2294" s="33"/>
      <c r="S2294" s="33"/>
    </row>
    <row r="2295" spans="2:19">
      <c r="B2295" s="5">
        <v>2010</v>
      </c>
      <c r="C2295" s="32"/>
      <c r="D2295" s="32"/>
      <c r="E2295" s="32"/>
      <c r="F2295" s="32"/>
      <c r="G2295" s="33">
        <v>71901.25</v>
      </c>
      <c r="H2295" s="33">
        <v>72027.509999999995</v>
      </c>
      <c r="I2295" s="33">
        <v>72027.509999999995</v>
      </c>
      <c r="J2295" s="33">
        <v>72027.509999999995</v>
      </c>
      <c r="K2295" s="33"/>
      <c r="L2295" s="33"/>
      <c r="M2295" s="33"/>
      <c r="N2295" s="33"/>
      <c r="O2295" s="33"/>
      <c r="P2295" s="33"/>
      <c r="Q2295" s="33"/>
      <c r="R2295" s="33"/>
      <c r="S2295" s="33"/>
    </row>
    <row r="2296" spans="2:19">
      <c r="B2296" s="5">
        <v>2009</v>
      </c>
      <c r="C2296" s="32"/>
      <c r="D2296" s="32"/>
      <c r="E2296" s="32"/>
      <c r="F2296" s="33">
        <v>22415.82</v>
      </c>
      <c r="G2296" s="33">
        <v>22415.82</v>
      </c>
      <c r="H2296" s="33">
        <v>6306.54</v>
      </c>
      <c r="I2296" s="33">
        <v>6306.54</v>
      </c>
      <c r="J2296" s="33">
        <v>6306.54</v>
      </c>
      <c r="K2296" s="33"/>
      <c r="L2296" s="33"/>
      <c r="M2296" s="33"/>
      <c r="N2296" s="33"/>
      <c r="O2296" s="33"/>
      <c r="P2296" s="33"/>
      <c r="Q2296" s="33"/>
      <c r="R2296" s="33"/>
      <c r="S2296" s="33"/>
    </row>
    <row r="2297" spans="2:19">
      <c r="B2297" s="5">
        <v>2008</v>
      </c>
      <c r="C2297" s="32"/>
      <c r="D2297" s="32"/>
      <c r="E2297" s="33">
        <v>32784.080000000002</v>
      </c>
      <c r="F2297" s="33">
        <v>32784.080000000002</v>
      </c>
      <c r="G2297" s="33">
        <v>32784.080000000002</v>
      </c>
      <c r="H2297" s="33">
        <v>32784.080000000002</v>
      </c>
      <c r="I2297" s="33">
        <v>32784.080000000002</v>
      </c>
      <c r="J2297" s="33">
        <v>32784.080000000002</v>
      </c>
      <c r="K2297" s="33"/>
      <c r="L2297" s="33"/>
      <c r="M2297" s="33"/>
      <c r="N2297" s="33"/>
      <c r="O2297" s="33"/>
      <c r="P2297" s="33"/>
      <c r="Q2297" s="33"/>
      <c r="R2297" s="33"/>
      <c r="S2297" s="33"/>
    </row>
    <row r="2298" spans="2:19">
      <c r="B2298" s="5">
        <v>2007</v>
      </c>
      <c r="C2298" s="32"/>
      <c r="D2298" s="33">
        <v>8770.09</v>
      </c>
      <c r="E2298" s="33">
        <v>8770.09</v>
      </c>
      <c r="F2298" s="33">
        <v>8770.09</v>
      </c>
      <c r="G2298" s="33">
        <v>8770.09</v>
      </c>
      <c r="H2298" s="33">
        <v>8770.09</v>
      </c>
      <c r="I2298" s="33">
        <v>8770.09</v>
      </c>
      <c r="J2298" s="33">
        <v>6103.86</v>
      </c>
      <c r="K2298" s="33"/>
      <c r="L2298" s="33"/>
      <c r="M2298" s="33"/>
      <c r="N2298" s="33"/>
      <c r="O2298" s="33"/>
      <c r="P2298" s="33"/>
      <c r="Q2298" s="33"/>
      <c r="R2298" s="33"/>
      <c r="S2298" s="33"/>
    </row>
    <row r="2299" spans="2:19">
      <c r="B2299" s="5">
        <v>2006</v>
      </c>
      <c r="C2299" s="33">
        <v>43136.89</v>
      </c>
      <c r="D2299" s="33">
        <v>43136.89</v>
      </c>
      <c r="E2299" s="33">
        <v>43136.89</v>
      </c>
      <c r="F2299" s="33">
        <v>43136.89</v>
      </c>
      <c r="G2299" s="33">
        <v>43136.89</v>
      </c>
      <c r="H2299" s="33">
        <v>43136.89</v>
      </c>
      <c r="I2299" s="33">
        <v>43136.89</v>
      </c>
      <c r="J2299" s="33">
        <v>43136.89</v>
      </c>
      <c r="K2299" s="33"/>
      <c r="L2299" s="33"/>
      <c r="M2299" s="33"/>
      <c r="N2299" s="33"/>
      <c r="O2299" s="33"/>
      <c r="P2299" s="33"/>
      <c r="Q2299" s="33"/>
      <c r="R2299" s="33"/>
      <c r="S2299" s="33"/>
    </row>
    <row r="2300" spans="2:19">
      <c r="B2300" s="5">
        <v>2005</v>
      </c>
      <c r="C2300" s="33">
        <v>64395.78</v>
      </c>
      <c r="D2300" s="33">
        <v>64395.78</v>
      </c>
      <c r="E2300" s="33">
        <v>64395.78</v>
      </c>
      <c r="F2300" s="33">
        <v>64395.78</v>
      </c>
      <c r="G2300" s="33">
        <v>64395.78</v>
      </c>
      <c r="H2300" s="33">
        <v>64395.78</v>
      </c>
      <c r="I2300" s="33">
        <v>64395.78</v>
      </c>
      <c r="J2300" s="33">
        <v>64395.78</v>
      </c>
      <c r="K2300" s="33"/>
      <c r="L2300" s="33"/>
      <c r="M2300" s="33"/>
      <c r="N2300" s="33"/>
      <c r="O2300" s="33"/>
      <c r="P2300" s="33"/>
      <c r="Q2300" s="33"/>
      <c r="R2300" s="33"/>
      <c r="S2300" s="33"/>
    </row>
    <row r="2301" spans="2:19">
      <c r="B2301" s="5">
        <v>2004</v>
      </c>
      <c r="C2301" s="33">
        <v>56066.97</v>
      </c>
      <c r="D2301" s="33">
        <v>56066.97</v>
      </c>
      <c r="E2301" s="33">
        <v>56066.97</v>
      </c>
      <c r="F2301" s="33">
        <v>56066.97</v>
      </c>
      <c r="G2301" s="33">
        <v>55319.9</v>
      </c>
      <c r="H2301" s="33">
        <v>55319.9</v>
      </c>
      <c r="I2301" s="33">
        <v>55319.9</v>
      </c>
      <c r="J2301" s="33">
        <v>55319.9</v>
      </c>
      <c r="K2301" s="33"/>
      <c r="L2301" s="33"/>
      <c r="M2301" s="33"/>
      <c r="N2301" s="33"/>
      <c r="O2301" s="33"/>
      <c r="P2301" s="33"/>
      <c r="Q2301" s="33"/>
      <c r="R2301" s="33"/>
      <c r="S2301" s="33"/>
    </row>
    <row r="2302" spans="2:19">
      <c r="B2302" s="5">
        <v>2003</v>
      </c>
      <c r="C2302" s="33">
        <v>60328.99</v>
      </c>
      <c r="D2302" s="33">
        <v>60328.99</v>
      </c>
      <c r="E2302" s="33">
        <v>60328.99</v>
      </c>
      <c r="F2302" s="33">
        <v>60328.99</v>
      </c>
      <c r="G2302" s="33">
        <v>60328.99</v>
      </c>
      <c r="H2302" s="33">
        <v>60328.99</v>
      </c>
      <c r="I2302" s="33">
        <v>60328.99</v>
      </c>
      <c r="J2302" s="33">
        <v>60328.99</v>
      </c>
      <c r="K2302" s="33"/>
      <c r="L2302" s="33"/>
      <c r="M2302" s="33"/>
      <c r="N2302" s="33"/>
      <c r="O2302" s="33"/>
      <c r="P2302" s="33"/>
      <c r="Q2302" s="33"/>
      <c r="R2302" s="33"/>
      <c r="S2302" s="33"/>
    </row>
    <row r="2303" spans="2:19">
      <c r="B2303" s="5">
        <v>2002</v>
      </c>
      <c r="C2303" s="33">
        <v>21073.17</v>
      </c>
      <c r="D2303" s="33">
        <v>21073.17</v>
      </c>
      <c r="E2303" s="33">
        <v>21073.17</v>
      </c>
      <c r="F2303" s="33">
        <v>21073.17</v>
      </c>
      <c r="G2303" s="33">
        <v>21073.17</v>
      </c>
      <c r="H2303" s="33">
        <v>21073.17</v>
      </c>
      <c r="I2303" s="33">
        <v>21073.17</v>
      </c>
      <c r="J2303" s="33">
        <v>21073.17</v>
      </c>
      <c r="K2303" s="33"/>
      <c r="L2303" s="33"/>
      <c r="M2303" s="33"/>
      <c r="N2303" s="33"/>
      <c r="O2303" s="33"/>
      <c r="P2303" s="33"/>
      <c r="Q2303" s="33"/>
      <c r="R2303" s="33"/>
      <c r="S2303" s="33"/>
    </row>
    <row r="2304" spans="2:19">
      <c r="B2304" s="5">
        <v>2001</v>
      </c>
      <c r="C2304" s="33">
        <v>22124.22</v>
      </c>
      <c r="D2304" s="33">
        <v>22124.22</v>
      </c>
      <c r="E2304" s="33">
        <v>22124.22</v>
      </c>
      <c r="F2304" s="33">
        <v>22124.22</v>
      </c>
      <c r="G2304" s="33">
        <v>11345.7</v>
      </c>
      <c r="H2304" s="33">
        <v>11345.7</v>
      </c>
      <c r="I2304" s="33">
        <v>11345.7</v>
      </c>
      <c r="J2304" s="33">
        <v>11345.7</v>
      </c>
      <c r="K2304" s="33"/>
      <c r="L2304" s="33"/>
      <c r="M2304" s="33"/>
      <c r="N2304" s="33"/>
      <c r="O2304" s="33"/>
      <c r="P2304" s="33"/>
      <c r="Q2304" s="33"/>
      <c r="R2304" s="33"/>
      <c r="S2304" s="33"/>
    </row>
    <row r="2305" spans="2:19">
      <c r="B2305" s="5">
        <v>2000</v>
      </c>
      <c r="C2305" s="33">
        <v>46953.599999999999</v>
      </c>
      <c r="D2305" s="33">
        <v>46953.599999999999</v>
      </c>
      <c r="E2305" s="33">
        <v>46953.599999999999</v>
      </c>
      <c r="F2305" s="33">
        <v>46953.599999999999</v>
      </c>
      <c r="G2305" s="33">
        <v>46953.599999999999</v>
      </c>
      <c r="H2305" s="33">
        <v>46953.599999999999</v>
      </c>
      <c r="I2305" s="33">
        <v>46953.599999999999</v>
      </c>
      <c r="J2305" s="33">
        <v>46953.599999999999</v>
      </c>
      <c r="K2305" s="33"/>
      <c r="L2305" s="33"/>
      <c r="M2305" s="33"/>
      <c r="N2305" s="33"/>
      <c r="O2305" s="33"/>
      <c r="P2305" s="33"/>
      <c r="Q2305" s="33"/>
      <c r="R2305" s="33"/>
      <c r="S2305" s="33"/>
    </row>
    <row r="2306" spans="2:19">
      <c r="B2306" s="5">
        <v>1999</v>
      </c>
      <c r="C2306" s="33">
        <v>64557.279999999999</v>
      </c>
      <c r="D2306" s="33">
        <v>64557.279999999999</v>
      </c>
      <c r="E2306" s="33">
        <v>64557.279999999999</v>
      </c>
      <c r="F2306" s="33">
        <v>64557.279999999999</v>
      </c>
      <c r="G2306" s="33">
        <v>64557.279999999999</v>
      </c>
      <c r="H2306" s="33">
        <v>64557.279999999999</v>
      </c>
      <c r="I2306" s="33">
        <v>57411.23</v>
      </c>
      <c r="J2306" s="33">
        <v>57411.23</v>
      </c>
      <c r="K2306" s="33"/>
      <c r="L2306" s="33"/>
      <c r="M2306" s="33"/>
      <c r="N2306" s="33"/>
      <c r="O2306" s="33"/>
      <c r="P2306" s="33"/>
      <c r="Q2306" s="33"/>
      <c r="R2306" s="33"/>
      <c r="S2306" s="33"/>
    </row>
    <row r="2307" spans="2:19">
      <c r="B2307" s="5">
        <v>1998</v>
      </c>
      <c r="C2307" s="33">
        <v>18741.09</v>
      </c>
      <c r="D2307" s="33">
        <v>18741.09</v>
      </c>
      <c r="E2307" s="33">
        <v>18741.09</v>
      </c>
      <c r="F2307" s="33">
        <v>18741.09</v>
      </c>
      <c r="G2307" s="33">
        <v>18741.09</v>
      </c>
      <c r="H2307" s="33">
        <v>18741.09</v>
      </c>
      <c r="I2307" s="33">
        <v>18741.09</v>
      </c>
      <c r="J2307" s="33">
        <v>18741.09</v>
      </c>
      <c r="K2307" s="33"/>
      <c r="L2307" s="33"/>
      <c r="M2307" s="33"/>
      <c r="N2307" s="33"/>
      <c r="O2307" s="33"/>
      <c r="P2307" s="33"/>
      <c r="Q2307" s="33"/>
      <c r="R2307" s="33"/>
      <c r="S2307" s="33"/>
    </row>
    <row r="2308" spans="2:19">
      <c r="B2308" s="5">
        <v>1997</v>
      </c>
      <c r="C2308" s="33">
        <v>36695.93</v>
      </c>
      <c r="D2308" s="33">
        <v>36695.93</v>
      </c>
      <c r="E2308" s="33">
        <v>36695.93</v>
      </c>
      <c r="F2308" s="33">
        <v>36695.93</v>
      </c>
      <c r="G2308" s="33">
        <v>36695.93</v>
      </c>
      <c r="H2308" s="33">
        <v>36567.599999999999</v>
      </c>
      <c r="I2308" s="33">
        <v>35691.25</v>
      </c>
      <c r="J2308" s="33">
        <v>35691.25</v>
      </c>
      <c r="K2308" s="33"/>
      <c r="L2308" s="33"/>
      <c r="M2308" s="33"/>
      <c r="N2308" s="33"/>
      <c r="O2308" s="33"/>
      <c r="P2308" s="33"/>
      <c r="Q2308" s="33"/>
      <c r="R2308" s="33"/>
      <c r="S2308" s="33"/>
    </row>
    <row r="2309" spans="2:19">
      <c r="B2309" s="5">
        <v>1996</v>
      </c>
      <c r="C2309" s="33">
        <v>23977.51</v>
      </c>
      <c r="D2309" s="33">
        <v>23977.51</v>
      </c>
      <c r="E2309" s="33">
        <v>23977.51</v>
      </c>
      <c r="F2309" s="33">
        <v>23977.51</v>
      </c>
      <c r="G2309" s="33">
        <v>23245.85</v>
      </c>
      <c r="H2309" s="33">
        <v>22816.880000000001</v>
      </c>
      <c r="I2309" s="33">
        <v>22816.880000000001</v>
      </c>
      <c r="J2309" s="33">
        <v>22816.880000000001</v>
      </c>
      <c r="K2309" s="33"/>
      <c r="L2309" s="33"/>
      <c r="M2309" s="33"/>
      <c r="N2309" s="33"/>
      <c r="O2309" s="33"/>
      <c r="P2309" s="33"/>
      <c r="Q2309" s="33"/>
      <c r="R2309" s="33"/>
      <c r="S2309" s="33"/>
    </row>
    <row r="2310" spans="2:19">
      <c r="B2310" s="5">
        <v>1995</v>
      </c>
      <c r="C2310" s="33">
        <v>176644.21</v>
      </c>
      <c r="D2310" s="33">
        <v>176644.21</v>
      </c>
      <c r="E2310" s="33">
        <v>176644.21</v>
      </c>
      <c r="F2310" s="33">
        <v>176644.21</v>
      </c>
      <c r="G2310" s="33">
        <v>176644.21</v>
      </c>
      <c r="H2310" s="33">
        <v>175946.81</v>
      </c>
      <c r="I2310" s="33">
        <v>175946.81</v>
      </c>
      <c r="J2310" s="33">
        <v>175323.55</v>
      </c>
      <c r="K2310" s="33"/>
      <c r="L2310" s="33"/>
      <c r="M2310" s="33"/>
      <c r="N2310" s="33"/>
      <c r="O2310" s="33"/>
      <c r="P2310" s="33"/>
      <c r="Q2310" s="33"/>
      <c r="R2310" s="33"/>
      <c r="S2310" s="33"/>
    </row>
    <row r="2311" spans="2:19">
      <c r="B2311" s="5">
        <v>1994</v>
      </c>
      <c r="C2311" s="33">
        <v>52345.55</v>
      </c>
      <c r="D2311" s="33">
        <v>52345.55</v>
      </c>
      <c r="E2311" s="33">
        <v>52345.55</v>
      </c>
      <c r="F2311" s="33">
        <v>52345.55</v>
      </c>
      <c r="G2311" s="33">
        <v>50895.02</v>
      </c>
      <c r="H2311" s="33">
        <v>49951.17</v>
      </c>
      <c r="I2311" s="33">
        <v>49951.17</v>
      </c>
      <c r="J2311" s="33">
        <v>49951.17</v>
      </c>
      <c r="K2311" s="33"/>
      <c r="L2311" s="33"/>
      <c r="M2311" s="33"/>
      <c r="N2311" s="33"/>
      <c r="O2311" s="33"/>
      <c r="P2311" s="33"/>
      <c r="Q2311" s="33"/>
      <c r="R2311" s="33"/>
      <c r="S2311" s="33"/>
    </row>
    <row r="2312" spans="2:19">
      <c r="B2312" s="5">
        <v>1993</v>
      </c>
      <c r="C2312" s="33">
        <v>200853.86</v>
      </c>
      <c r="D2312" s="33">
        <v>200853.86</v>
      </c>
      <c r="E2312" s="33">
        <v>200853.86</v>
      </c>
      <c r="F2312" s="33">
        <v>200853.86</v>
      </c>
      <c r="G2312" s="33">
        <v>200516.92</v>
      </c>
      <c r="H2312" s="33">
        <v>200516.92</v>
      </c>
      <c r="I2312" s="33">
        <v>200516.92</v>
      </c>
      <c r="J2312" s="33">
        <v>200516.92</v>
      </c>
      <c r="K2312" s="33"/>
      <c r="L2312" s="33"/>
      <c r="M2312" s="33"/>
      <c r="N2312" s="33"/>
      <c r="O2312" s="33"/>
      <c r="P2312" s="33"/>
      <c r="Q2312" s="33"/>
      <c r="R2312" s="33"/>
      <c r="S2312" s="33"/>
    </row>
    <row r="2313" spans="2:19">
      <c r="B2313" s="5">
        <v>1992</v>
      </c>
      <c r="C2313" s="33">
        <v>122593.98</v>
      </c>
      <c r="D2313" s="33">
        <v>122593.98</v>
      </c>
      <c r="E2313" s="33">
        <v>122593.98</v>
      </c>
      <c r="F2313" s="33">
        <v>122593.98</v>
      </c>
      <c r="G2313" s="33">
        <v>122593.98</v>
      </c>
      <c r="H2313" s="33">
        <v>122593.98</v>
      </c>
      <c r="I2313" s="33">
        <v>122593.98</v>
      </c>
      <c r="J2313" s="33">
        <v>122593.98</v>
      </c>
      <c r="K2313" s="33"/>
      <c r="L2313" s="33"/>
      <c r="M2313" s="33"/>
      <c r="N2313" s="33"/>
      <c r="O2313" s="33"/>
      <c r="P2313" s="33"/>
      <c r="Q2313" s="33"/>
      <c r="R2313" s="33"/>
      <c r="S2313" s="33"/>
    </row>
    <row r="2314" spans="2:19">
      <c r="B2314" s="5">
        <v>1991</v>
      </c>
      <c r="C2314" s="33">
        <v>41525.589999999997</v>
      </c>
      <c r="D2314" s="33">
        <v>41525.589999999997</v>
      </c>
      <c r="E2314" s="33">
        <v>41525.589999999997</v>
      </c>
      <c r="F2314" s="33">
        <v>41525.589999999997</v>
      </c>
      <c r="G2314" s="33">
        <v>40965.21</v>
      </c>
      <c r="H2314" s="33">
        <v>40965.21</v>
      </c>
      <c r="I2314" s="33">
        <v>40965.21</v>
      </c>
      <c r="J2314" s="33">
        <v>40965.21</v>
      </c>
      <c r="K2314" s="33"/>
      <c r="L2314" s="33"/>
      <c r="M2314" s="33"/>
      <c r="N2314" s="33"/>
      <c r="O2314" s="33"/>
      <c r="P2314" s="33"/>
      <c r="Q2314" s="33"/>
      <c r="R2314" s="33"/>
      <c r="S2314" s="33"/>
    </row>
    <row r="2315" spans="2:19">
      <c r="B2315" s="5">
        <v>1990</v>
      </c>
      <c r="C2315" s="33">
        <v>159054.20000000001</v>
      </c>
      <c r="D2315" s="33">
        <v>159054.20000000001</v>
      </c>
      <c r="E2315" s="33">
        <v>159054.20000000001</v>
      </c>
      <c r="F2315" s="33">
        <v>159054.20000000001</v>
      </c>
      <c r="G2315" s="33">
        <v>159054.20000000001</v>
      </c>
      <c r="H2315" s="33">
        <v>147403.9</v>
      </c>
      <c r="I2315" s="33">
        <v>147064.4</v>
      </c>
      <c r="J2315" s="33">
        <v>147064.4</v>
      </c>
      <c r="K2315" s="33"/>
      <c r="L2315" s="33"/>
      <c r="M2315" s="33"/>
      <c r="N2315" s="33"/>
      <c r="O2315" s="33"/>
      <c r="P2315" s="33"/>
      <c r="Q2315" s="33"/>
      <c r="R2315" s="33"/>
      <c r="S2315" s="33"/>
    </row>
    <row r="2316" spans="2:19">
      <c r="B2316" s="5">
        <v>1989</v>
      </c>
      <c r="C2316" s="33">
        <v>124500.61</v>
      </c>
      <c r="D2316" s="33">
        <v>124500.61</v>
      </c>
      <c r="E2316" s="33">
        <v>124500.61</v>
      </c>
      <c r="F2316" s="33">
        <v>124500.61</v>
      </c>
      <c r="G2316" s="33">
        <v>124500.61</v>
      </c>
      <c r="H2316" s="33">
        <v>120400.05</v>
      </c>
      <c r="I2316" s="33">
        <v>120400.05</v>
      </c>
      <c r="J2316" s="33">
        <v>120400.05</v>
      </c>
      <c r="K2316" s="33"/>
      <c r="L2316" s="33"/>
      <c r="M2316" s="33"/>
      <c r="N2316" s="33"/>
      <c r="O2316" s="33"/>
      <c r="P2316" s="33"/>
      <c r="Q2316" s="33"/>
      <c r="R2316" s="33"/>
      <c r="S2316" s="33"/>
    </row>
    <row r="2317" spans="2:19">
      <c r="B2317" s="5">
        <v>1988</v>
      </c>
      <c r="C2317" s="33">
        <v>90308.02</v>
      </c>
      <c r="D2317" s="33">
        <v>90308.02</v>
      </c>
      <c r="E2317" s="33">
        <v>90308.02</v>
      </c>
      <c r="F2317" s="33">
        <v>90308.02</v>
      </c>
      <c r="G2317" s="33">
        <v>86415.55</v>
      </c>
      <c r="H2317" s="33">
        <v>83895.39</v>
      </c>
      <c r="I2317" s="33">
        <v>83220.479999999996</v>
      </c>
      <c r="J2317" s="33">
        <v>82513.36</v>
      </c>
      <c r="K2317" s="33"/>
      <c r="L2317" s="33"/>
      <c r="M2317" s="33"/>
      <c r="N2317" s="33"/>
      <c r="O2317" s="33"/>
      <c r="P2317" s="33"/>
      <c r="Q2317" s="33"/>
      <c r="R2317" s="33"/>
      <c r="S2317" s="33"/>
    </row>
    <row r="2318" spans="2:19">
      <c r="B2318" s="5">
        <v>1987</v>
      </c>
      <c r="C2318" s="33">
        <v>90598.37</v>
      </c>
      <c r="D2318" s="33">
        <v>90598.37</v>
      </c>
      <c r="E2318" s="33">
        <v>90598.37</v>
      </c>
      <c r="F2318" s="33">
        <v>90598.37</v>
      </c>
      <c r="G2318" s="33">
        <v>90598.37</v>
      </c>
      <c r="H2318" s="33">
        <v>90598.37</v>
      </c>
      <c r="I2318" s="33">
        <v>90598.37</v>
      </c>
      <c r="J2318" s="33">
        <v>90598.37</v>
      </c>
      <c r="K2318" s="33"/>
      <c r="L2318" s="33"/>
      <c r="M2318" s="33"/>
      <c r="N2318" s="33"/>
      <c r="O2318" s="33"/>
      <c r="P2318" s="33"/>
      <c r="Q2318" s="33"/>
      <c r="R2318" s="33"/>
      <c r="S2318" s="33"/>
    </row>
    <row r="2319" spans="2:19">
      <c r="B2319" s="5">
        <v>1986</v>
      </c>
      <c r="C2319" s="33">
        <v>140770.82999999999</v>
      </c>
      <c r="D2319" s="33">
        <v>140770.82999999999</v>
      </c>
      <c r="E2319" s="33">
        <v>140770.82999999999</v>
      </c>
      <c r="F2319" s="33">
        <v>139541.69</v>
      </c>
      <c r="G2319" s="33">
        <v>139541.69</v>
      </c>
      <c r="H2319" s="33">
        <v>139541.69</v>
      </c>
      <c r="I2319" s="33">
        <v>139541.69</v>
      </c>
      <c r="J2319" s="33">
        <v>131470.44</v>
      </c>
      <c r="K2319" s="33"/>
      <c r="L2319" s="33"/>
      <c r="M2319" s="33"/>
      <c r="N2319" s="33"/>
      <c r="O2319" s="33"/>
      <c r="P2319" s="33"/>
      <c r="Q2319" s="33"/>
      <c r="R2319" s="33"/>
      <c r="S2319" s="33"/>
    </row>
    <row r="2320" spans="2:19">
      <c r="B2320" s="5">
        <v>1985</v>
      </c>
      <c r="C2320" s="33">
        <v>124362.56</v>
      </c>
      <c r="D2320" s="33">
        <v>124362.56</v>
      </c>
      <c r="E2320" s="33">
        <v>124362.56</v>
      </c>
      <c r="F2320" s="33">
        <v>124362.56</v>
      </c>
      <c r="G2320" s="33">
        <v>124362.56</v>
      </c>
      <c r="H2320" s="33">
        <v>124362.56</v>
      </c>
      <c r="I2320" s="33">
        <v>124362.56</v>
      </c>
      <c r="J2320" s="33">
        <v>124362.56</v>
      </c>
      <c r="K2320" s="33"/>
      <c r="L2320" s="33"/>
      <c r="M2320" s="33"/>
      <c r="N2320" s="33"/>
      <c r="O2320" s="33"/>
      <c r="P2320" s="33"/>
      <c r="Q2320" s="33"/>
      <c r="R2320" s="33"/>
      <c r="S2320" s="33"/>
    </row>
    <row r="2321" spans="2:19">
      <c r="B2321" s="5">
        <v>1984</v>
      </c>
      <c r="C2321" s="33">
        <v>79136.600000000006</v>
      </c>
      <c r="D2321" s="33">
        <v>79136.600000000006</v>
      </c>
      <c r="E2321" s="33">
        <v>79136.600000000006</v>
      </c>
      <c r="F2321" s="33">
        <v>79136.600000000006</v>
      </c>
      <c r="G2321" s="33">
        <v>79136.600000000006</v>
      </c>
      <c r="H2321" s="33">
        <v>78805.789999999994</v>
      </c>
      <c r="I2321" s="33">
        <v>75877.62</v>
      </c>
      <c r="J2321" s="33">
        <v>75877.62</v>
      </c>
      <c r="K2321" s="33"/>
      <c r="L2321" s="33"/>
      <c r="M2321" s="33"/>
      <c r="N2321" s="33"/>
      <c r="O2321" s="33"/>
      <c r="P2321" s="33"/>
      <c r="Q2321" s="33"/>
      <c r="R2321" s="33"/>
      <c r="S2321" s="33"/>
    </row>
    <row r="2322" spans="2:19">
      <c r="B2322" s="5">
        <v>1983</v>
      </c>
      <c r="C2322" s="33">
        <v>33568.35</v>
      </c>
      <c r="D2322" s="33">
        <v>33568.35</v>
      </c>
      <c r="E2322" s="33">
        <v>33568.35</v>
      </c>
      <c r="F2322" s="33">
        <v>33568.35</v>
      </c>
      <c r="G2322" s="33">
        <v>33359.74</v>
      </c>
      <c r="H2322" s="33">
        <v>33359.74</v>
      </c>
      <c r="I2322" s="33">
        <v>33359.74</v>
      </c>
      <c r="J2322" s="33">
        <v>29654.41</v>
      </c>
      <c r="K2322" s="33"/>
      <c r="L2322" s="33"/>
      <c r="M2322" s="33"/>
      <c r="N2322" s="33"/>
      <c r="O2322" s="33"/>
      <c r="P2322" s="33"/>
      <c r="Q2322" s="33"/>
      <c r="R2322" s="33"/>
      <c r="S2322" s="33"/>
    </row>
    <row r="2323" spans="2:19">
      <c r="B2323" s="5">
        <v>1982</v>
      </c>
      <c r="C2323" s="33">
        <v>138856.63</v>
      </c>
      <c r="D2323" s="33">
        <v>138856.63</v>
      </c>
      <c r="E2323" s="33">
        <v>138856.63</v>
      </c>
      <c r="F2323" s="33">
        <v>138856.63</v>
      </c>
      <c r="G2323" s="33">
        <v>138856.63</v>
      </c>
      <c r="H2323" s="33">
        <v>125822.78</v>
      </c>
      <c r="I2323" s="33">
        <v>125822.78</v>
      </c>
      <c r="J2323" s="33">
        <v>125449.03</v>
      </c>
      <c r="K2323" s="33"/>
      <c r="L2323" s="33"/>
      <c r="M2323" s="33"/>
      <c r="N2323" s="33"/>
      <c r="O2323" s="33"/>
      <c r="P2323" s="33"/>
      <c r="Q2323" s="33"/>
      <c r="R2323" s="33"/>
      <c r="S2323" s="33"/>
    </row>
    <row r="2324" spans="2:19">
      <c r="B2324" s="5">
        <v>1981</v>
      </c>
      <c r="C2324" s="33">
        <v>184305.92000000001</v>
      </c>
      <c r="D2324" s="33">
        <v>179392.92</v>
      </c>
      <c r="E2324" s="33">
        <v>179392.92</v>
      </c>
      <c r="F2324" s="33">
        <v>178052.82</v>
      </c>
      <c r="G2324" s="33">
        <v>175392.57</v>
      </c>
      <c r="H2324" s="33">
        <v>175392.57</v>
      </c>
      <c r="I2324" s="33">
        <v>175392.57</v>
      </c>
      <c r="J2324" s="33">
        <v>166692.94</v>
      </c>
      <c r="K2324" s="33"/>
      <c r="L2324" s="33"/>
      <c r="M2324" s="33"/>
      <c r="N2324" s="33"/>
      <c r="O2324" s="33"/>
      <c r="P2324" s="33"/>
      <c r="Q2324" s="33"/>
      <c r="R2324" s="33"/>
      <c r="S2324" s="33"/>
    </row>
    <row r="2325" spans="2:19">
      <c r="B2325" s="5">
        <v>1980</v>
      </c>
      <c r="C2325" s="33">
        <v>68373.539999999994</v>
      </c>
      <c r="D2325" s="33">
        <v>68373.539999999994</v>
      </c>
      <c r="E2325" s="33">
        <v>68373.539999999994</v>
      </c>
      <c r="F2325" s="33">
        <v>66759.899999999994</v>
      </c>
      <c r="G2325" s="33">
        <v>66759.899999999994</v>
      </c>
      <c r="H2325" s="33">
        <v>66759.899999999994</v>
      </c>
      <c r="I2325" s="33">
        <v>66759.899999999994</v>
      </c>
      <c r="J2325" s="33">
        <v>66759.899999999994</v>
      </c>
      <c r="K2325" s="33"/>
      <c r="L2325" s="33"/>
      <c r="M2325" s="33"/>
      <c r="N2325" s="33"/>
      <c r="O2325" s="33"/>
      <c r="P2325" s="33"/>
      <c r="Q2325" s="33"/>
      <c r="R2325" s="33"/>
      <c r="S2325" s="33"/>
    </row>
    <row r="2326" spans="2:19">
      <c r="B2326" s="5">
        <v>1979</v>
      </c>
      <c r="C2326" s="33">
        <v>91204.77</v>
      </c>
      <c r="D2326" s="33">
        <v>91204.77</v>
      </c>
      <c r="E2326" s="33">
        <v>91204.77</v>
      </c>
      <c r="F2326" s="33">
        <v>91204.77</v>
      </c>
      <c r="G2326" s="33">
        <v>91204.77</v>
      </c>
      <c r="H2326" s="33">
        <v>91204.77</v>
      </c>
      <c r="I2326" s="33">
        <v>91204.77</v>
      </c>
      <c r="J2326" s="33">
        <v>91204.77</v>
      </c>
      <c r="K2326" s="33"/>
      <c r="L2326" s="33"/>
      <c r="M2326" s="33"/>
      <c r="N2326" s="33"/>
      <c r="O2326" s="33"/>
      <c r="P2326" s="33"/>
      <c r="Q2326" s="33"/>
      <c r="R2326" s="33"/>
      <c r="S2326" s="33"/>
    </row>
    <row r="2327" spans="2:19">
      <c r="B2327" s="5">
        <v>1978</v>
      </c>
      <c r="C2327" s="33">
        <v>77076.73</v>
      </c>
      <c r="D2327" s="33">
        <v>77076.73</v>
      </c>
      <c r="E2327" s="33">
        <v>77076.73</v>
      </c>
      <c r="F2327" s="33">
        <v>77076.73</v>
      </c>
      <c r="G2327" s="33">
        <v>76259.17</v>
      </c>
      <c r="H2327" s="33">
        <v>68731.42</v>
      </c>
      <c r="I2327" s="33">
        <v>68731.42</v>
      </c>
      <c r="J2327" s="33">
        <v>68731.42</v>
      </c>
      <c r="K2327" s="33"/>
      <c r="L2327" s="33"/>
      <c r="M2327" s="33"/>
      <c r="N2327" s="33"/>
      <c r="O2327" s="33"/>
      <c r="P2327" s="33"/>
      <c r="Q2327" s="33"/>
      <c r="R2327" s="33"/>
      <c r="S2327" s="33"/>
    </row>
    <row r="2328" spans="2:19">
      <c r="B2328" s="5">
        <v>1977</v>
      </c>
      <c r="C2328" s="33">
        <v>84111.74</v>
      </c>
      <c r="D2328" s="33">
        <v>84111.74</v>
      </c>
      <c r="E2328" s="33">
        <v>84111.74</v>
      </c>
      <c r="F2328" s="33">
        <v>79041.77</v>
      </c>
      <c r="G2328" s="33">
        <v>79041.77</v>
      </c>
      <c r="H2328" s="33">
        <v>79041.77</v>
      </c>
      <c r="I2328" s="33">
        <v>79041.77</v>
      </c>
      <c r="J2328" s="33">
        <v>79041.77</v>
      </c>
      <c r="K2328" s="33"/>
      <c r="L2328" s="33"/>
      <c r="M2328" s="33"/>
      <c r="N2328" s="33"/>
      <c r="O2328" s="33"/>
      <c r="P2328" s="33"/>
      <c r="Q2328" s="33"/>
      <c r="R2328" s="33"/>
      <c r="S2328" s="33"/>
    </row>
    <row r="2329" spans="2:19">
      <c r="B2329" s="5">
        <v>1976</v>
      </c>
      <c r="C2329" s="33">
        <v>84981.759999999995</v>
      </c>
      <c r="D2329" s="33">
        <v>84981.759999999995</v>
      </c>
      <c r="E2329" s="33">
        <v>84981.759999999995</v>
      </c>
      <c r="F2329" s="33">
        <v>84981.759999999995</v>
      </c>
      <c r="G2329" s="33">
        <v>84085.47</v>
      </c>
      <c r="H2329" s="33">
        <v>84085.47</v>
      </c>
      <c r="I2329" s="33">
        <v>82535.75</v>
      </c>
      <c r="J2329" s="33">
        <v>81928.850000000006</v>
      </c>
      <c r="K2329" s="33"/>
      <c r="L2329" s="33"/>
      <c r="M2329" s="33"/>
      <c r="N2329" s="33"/>
      <c r="O2329" s="33"/>
      <c r="P2329" s="33"/>
      <c r="Q2329" s="33"/>
      <c r="R2329" s="33"/>
      <c r="S2329" s="33"/>
    </row>
    <row r="2330" spans="2:19">
      <c r="B2330" s="5">
        <v>1975</v>
      </c>
      <c r="C2330" s="33">
        <v>79955.820000000007</v>
      </c>
      <c r="D2330" s="33">
        <v>79955.820000000007</v>
      </c>
      <c r="E2330" s="33">
        <v>79955.820000000007</v>
      </c>
      <c r="F2330" s="33">
        <v>79955.820000000007</v>
      </c>
      <c r="G2330" s="33">
        <v>79955.820000000007</v>
      </c>
      <c r="H2330" s="33">
        <v>78130.509999999995</v>
      </c>
      <c r="I2330" s="33">
        <v>78130.509999999995</v>
      </c>
      <c r="J2330" s="33">
        <v>78130.509999999995</v>
      </c>
      <c r="K2330" s="33"/>
      <c r="L2330" s="33"/>
      <c r="M2330" s="33"/>
      <c r="N2330" s="33"/>
      <c r="O2330" s="33"/>
      <c r="P2330" s="33"/>
      <c r="Q2330" s="33"/>
      <c r="R2330" s="33"/>
      <c r="S2330" s="33"/>
    </row>
    <row r="2331" spans="2:19">
      <c r="B2331" s="5">
        <v>1974</v>
      </c>
      <c r="C2331" s="33">
        <v>138412.32</v>
      </c>
      <c r="D2331" s="33">
        <v>138412.32</v>
      </c>
      <c r="E2331" s="33">
        <v>138412.32</v>
      </c>
      <c r="F2331" s="33">
        <v>138412.32</v>
      </c>
      <c r="G2331" s="33">
        <v>134460.54999999999</v>
      </c>
      <c r="H2331" s="33">
        <v>134460.54999999999</v>
      </c>
      <c r="I2331" s="33">
        <v>128210.01</v>
      </c>
      <c r="J2331" s="33">
        <v>125210.01</v>
      </c>
      <c r="K2331" s="33"/>
      <c r="L2331" s="33"/>
      <c r="M2331" s="33"/>
      <c r="N2331" s="33"/>
      <c r="O2331" s="33"/>
      <c r="P2331" s="33"/>
      <c r="Q2331" s="33"/>
      <c r="R2331" s="33"/>
      <c r="S2331" s="33"/>
    </row>
    <row r="2332" spans="2:19">
      <c r="B2332" s="5">
        <v>1973</v>
      </c>
      <c r="C2332" s="33">
        <v>167997.74</v>
      </c>
      <c r="D2332" s="33">
        <v>167997.74</v>
      </c>
      <c r="E2332" s="33">
        <v>167997.74</v>
      </c>
      <c r="F2332" s="33">
        <v>167997.74</v>
      </c>
      <c r="G2332" s="33">
        <v>164994.41</v>
      </c>
      <c r="H2332" s="33">
        <v>164994.41</v>
      </c>
      <c r="I2332" s="33">
        <v>164007.10999999999</v>
      </c>
      <c r="J2332" s="33">
        <v>164007.10999999999</v>
      </c>
      <c r="K2332" s="33"/>
      <c r="L2332" s="33"/>
      <c r="M2332" s="33"/>
      <c r="N2332" s="33"/>
      <c r="O2332" s="33"/>
      <c r="P2332" s="33"/>
      <c r="Q2332" s="33"/>
      <c r="R2332" s="33"/>
      <c r="S2332" s="33"/>
    </row>
    <row r="2333" spans="2:19">
      <c r="B2333" s="5">
        <v>1972</v>
      </c>
      <c r="C2333" s="33">
        <v>72543.12</v>
      </c>
      <c r="D2333" s="33">
        <v>72543.12</v>
      </c>
      <c r="E2333" s="33">
        <v>72543.12</v>
      </c>
      <c r="F2333" s="33">
        <v>72543.12</v>
      </c>
      <c r="G2333" s="33">
        <v>70423.3</v>
      </c>
      <c r="H2333" s="33">
        <v>70423.3</v>
      </c>
      <c r="I2333" s="33">
        <v>69531.100000000006</v>
      </c>
      <c r="J2333" s="33">
        <v>69002.42</v>
      </c>
      <c r="K2333" s="33"/>
      <c r="L2333" s="33"/>
      <c r="M2333" s="33"/>
      <c r="N2333" s="33"/>
      <c r="O2333" s="33"/>
      <c r="P2333" s="33"/>
      <c r="Q2333" s="33"/>
      <c r="R2333" s="33"/>
      <c r="S2333" s="33"/>
    </row>
    <row r="2334" spans="2:19">
      <c r="B2334" s="5">
        <v>1971</v>
      </c>
      <c r="C2334" s="33">
        <v>59968.92</v>
      </c>
      <c r="D2334" s="33">
        <v>59968.92</v>
      </c>
      <c r="E2334" s="33">
        <v>59968.92</v>
      </c>
      <c r="F2334" s="33">
        <v>59968.92</v>
      </c>
      <c r="G2334" s="33">
        <v>59968.92</v>
      </c>
      <c r="H2334" s="33">
        <v>59968.92</v>
      </c>
      <c r="I2334" s="33">
        <v>59968.92</v>
      </c>
      <c r="J2334" s="33">
        <v>59968.92</v>
      </c>
      <c r="K2334" s="33"/>
      <c r="L2334" s="33"/>
      <c r="M2334" s="33"/>
      <c r="N2334" s="33"/>
      <c r="O2334" s="33"/>
      <c r="P2334" s="33"/>
      <c r="Q2334" s="33"/>
      <c r="R2334" s="33"/>
      <c r="S2334" s="33"/>
    </row>
    <row r="2335" spans="2:19">
      <c r="B2335" s="5">
        <v>1970</v>
      </c>
      <c r="C2335" s="33">
        <v>31565.62</v>
      </c>
      <c r="D2335" s="33">
        <v>31565.62</v>
      </c>
      <c r="E2335" s="33">
        <v>31565.62</v>
      </c>
      <c r="F2335" s="33">
        <v>31565.62</v>
      </c>
      <c r="G2335" s="33">
        <v>31565.62</v>
      </c>
      <c r="H2335" s="33">
        <v>31125.91</v>
      </c>
      <c r="I2335" s="33">
        <v>31125.91</v>
      </c>
      <c r="J2335" s="33">
        <v>27998.85</v>
      </c>
      <c r="K2335" s="33"/>
      <c r="L2335" s="33"/>
      <c r="M2335" s="33"/>
      <c r="N2335" s="33"/>
      <c r="O2335" s="33"/>
      <c r="P2335" s="33"/>
      <c r="Q2335" s="33"/>
      <c r="R2335" s="33"/>
      <c r="S2335" s="33"/>
    </row>
    <row r="2336" spans="2:19">
      <c r="B2336" s="5">
        <v>1969</v>
      </c>
      <c r="C2336" s="33">
        <v>25375.43</v>
      </c>
      <c r="D2336" s="33">
        <v>25375.43</v>
      </c>
      <c r="E2336" s="33">
        <v>25375.43</v>
      </c>
      <c r="F2336" s="33">
        <v>25375.43</v>
      </c>
      <c r="G2336" s="33">
        <v>25375.43</v>
      </c>
      <c r="H2336" s="33">
        <v>25375.43</v>
      </c>
      <c r="I2336" s="33">
        <v>25375.43</v>
      </c>
      <c r="J2336" s="33">
        <v>25375.43</v>
      </c>
      <c r="K2336" s="33"/>
      <c r="L2336" s="33"/>
      <c r="M2336" s="33"/>
      <c r="N2336" s="33"/>
      <c r="O2336" s="33"/>
      <c r="P2336" s="33"/>
      <c r="Q2336" s="33"/>
      <c r="R2336" s="33"/>
      <c r="S2336" s="33"/>
    </row>
    <row r="2337" spans="2:19">
      <c r="B2337" s="5">
        <v>1968</v>
      </c>
      <c r="C2337" s="33">
        <v>24956.67</v>
      </c>
      <c r="D2337" s="33">
        <v>24956.67</v>
      </c>
      <c r="E2337" s="33">
        <v>24956.67</v>
      </c>
      <c r="F2337" s="33">
        <v>24956.67</v>
      </c>
      <c r="G2337" s="33">
        <v>24956.67</v>
      </c>
      <c r="H2337" s="33">
        <v>24956.67</v>
      </c>
      <c r="I2337" s="33">
        <v>21320.880000000001</v>
      </c>
      <c r="J2337" s="33">
        <v>21320.880000000001</v>
      </c>
      <c r="K2337" s="33"/>
      <c r="L2337" s="33"/>
      <c r="M2337" s="33"/>
      <c r="N2337" s="33"/>
      <c r="O2337" s="33"/>
      <c r="P2337" s="33"/>
      <c r="Q2337" s="33"/>
      <c r="R2337" s="33"/>
      <c r="S2337" s="33"/>
    </row>
    <row r="2338" spans="2:19">
      <c r="B2338" s="5">
        <v>1967</v>
      </c>
      <c r="C2338" s="33">
        <v>31925.06</v>
      </c>
      <c r="D2338" s="33">
        <v>31925.06</v>
      </c>
      <c r="E2338" s="33">
        <v>31925.06</v>
      </c>
      <c r="F2338" s="33">
        <v>27430.799999999999</v>
      </c>
      <c r="G2338" s="33">
        <v>27430.799999999999</v>
      </c>
      <c r="H2338" s="33">
        <v>27430.799999999999</v>
      </c>
      <c r="I2338" s="33">
        <v>26616.82</v>
      </c>
      <c r="J2338" s="33">
        <v>26616.82</v>
      </c>
      <c r="K2338" s="33"/>
      <c r="L2338" s="33"/>
      <c r="M2338" s="33"/>
      <c r="N2338" s="33"/>
      <c r="O2338" s="33"/>
      <c r="P2338" s="33"/>
      <c r="Q2338" s="33"/>
      <c r="R2338" s="33"/>
      <c r="S2338" s="33"/>
    </row>
    <row r="2339" spans="2:19">
      <c r="B2339" s="5">
        <v>1966</v>
      </c>
      <c r="C2339" s="33">
        <v>39221.72</v>
      </c>
      <c r="D2339" s="33">
        <v>39221.72</v>
      </c>
      <c r="E2339" s="33">
        <v>39221.72</v>
      </c>
      <c r="F2339" s="33">
        <v>39221.72</v>
      </c>
      <c r="G2339" s="33">
        <v>39221.72</v>
      </c>
      <c r="H2339" s="33">
        <v>39221.72</v>
      </c>
      <c r="I2339" s="33">
        <v>37182.69</v>
      </c>
      <c r="J2339" s="33">
        <v>37182.69</v>
      </c>
      <c r="K2339" s="33"/>
      <c r="L2339" s="33"/>
      <c r="M2339" s="33"/>
      <c r="N2339" s="33"/>
      <c r="O2339" s="33"/>
      <c r="P2339" s="33"/>
      <c r="Q2339" s="33"/>
      <c r="R2339" s="33"/>
      <c r="S2339" s="33"/>
    </row>
    <row r="2340" spans="2:19">
      <c r="B2340" s="5">
        <v>1965</v>
      </c>
      <c r="C2340" s="33">
        <v>646.27</v>
      </c>
      <c r="D2340" s="33">
        <v>646.27</v>
      </c>
      <c r="E2340" s="33">
        <v>646.27</v>
      </c>
      <c r="F2340" s="33">
        <v>646.27</v>
      </c>
      <c r="G2340" s="33">
        <v>646.27</v>
      </c>
      <c r="H2340" s="33">
        <v>646.27</v>
      </c>
      <c r="I2340" s="33">
        <v>646.27</v>
      </c>
      <c r="J2340" s="33">
        <v>646.27</v>
      </c>
      <c r="K2340" s="33"/>
      <c r="L2340" s="33"/>
      <c r="M2340" s="33"/>
      <c r="N2340" s="33"/>
      <c r="O2340" s="33"/>
      <c r="P2340" s="33"/>
      <c r="Q2340" s="33"/>
      <c r="R2340" s="33"/>
      <c r="S2340" s="33"/>
    </row>
    <row r="2341" spans="2:19">
      <c r="B2341" s="5">
        <v>1964</v>
      </c>
      <c r="C2341" s="33">
        <v>19377.45</v>
      </c>
      <c r="D2341" s="33">
        <v>19377.45</v>
      </c>
      <c r="E2341" s="33">
        <v>19377.45</v>
      </c>
      <c r="F2341" s="33">
        <v>19377.45</v>
      </c>
      <c r="G2341" s="33">
        <v>19377.45</v>
      </c>
      <c r="H2341" s="33">
        <v>19377.45</v>
      </c>
      <c r="I2341" s="33">
        <v>16696.75</v>
      </c>
      <c r="J2341" s="33">
        <v>16696.75</v>
      </c>
      <c r="K2341" s="33"/>
      <c r="L2341" s="33"/>
      <c r="M2341" s="33"/>
      <c r="N2341" s="33"/>
      <c r="O2341" s="33"/>
      <c r="P2341" s="33"/>
      <c r="Q2341" s="33"/>
      <c r="R2341" s="33"/>
      <c r="S2341" s="33"/>
    </row>
    <row r="2342" spans="2:19">
      <c r="B2342" s="5">
        <v>1963</v>
      </c>
      <c r="C2342" s="33">
        <v>3500.81</v>
      </c>
      <c r="D2342" s="33">
        <v>3500.81</v>
      </c>
      <c r="E2342" s="33">
        <v>3500.81</v>
      </c>
      <c r="F2342" s="33">
        <v>3500.81</v>
      </c>
      <c r="G2342" s="33">
        <v>911.63</v>
      </c>
      <c r="H2342" s="33">
        <v>911.63</v>
      </c>
      <c r="I2342" s="33">
        <v>911.63</v>
      </c>
      <c r="J2342" s="33">
        <v>911.63</v>
      </c>
      <c r="K2342" s="33"/>
      <c r="L2342" s="33"/>
      <c r="M2342" s="33"/>
      <c r="N2342" s="33"/>
      <c r="O2342" s="33"/>
      <c r="P2342" s="33"/>
      <c r="Q2342" s="33"/>
      <c r="R2342" s="33"/>
      <c r="S2342" s="33"/>
    </row>
    <row r="2343" spans="2:19">
      <c r="B2343" s="5">
        <v>1962</v>
      </c>
      <c r="C2343" s="33">
        <v>5993.88</v>
      </c>
      <c r="D2343" s="33">
        <v>5993.88</v>
      </c>
      <c r="E2343" s="33">
        <v>5993.88</v>
      </c>
      <c r="F2343" s="33">
        <v>5993.88</v>
      </c>
      <c r="G2343" s="33">
        <v>5993.88</v>
      </c>
      <c r="H2343" s="33">
        <v>5993.88</v>
      </c>
      <c r="I2343" s="33">
        <v>5993.88</v>
      </c>
      <c r="J2343" s="33">
        <v>5993.88</v>
      </c>
      <c r="K2343" s="33"/>
      <c r="L2343" s="33"/>
      <c r="M2343" s="33"/>
      <c r="N2343" s="33"/>
      <c r="O2343" s="33"/>
      <c r="P2343" s="33"/>
      <c r="Q2343" s="33"/>
      <c r="R2343" s="33"/>
      <c r="S2343" s="33"/>
    </row>
    <row r="2344" spans="2:19">
      <c r="B2344" s="5">
        <v>1961</v>
      </c>
      <c r="C2344" s="33">
        <v>3168.48</v>
      </c>
      <c r="D2344" s="33">
        <v>3168.48</v>
      </c>
      <c r="E2344" s="33">
        <v>3168.48</v>
      </c>
      <c r="F2344" s="33">
        <v>3168.48</v>
      </c>
      <c r="G2344" s="33">
        <v>3168.48</v>
      </c>
      <c r="H2344" s="33">
        <v>3168.48</v>
      </c>
      <c r="I2344" s="33">
        <v>3168.48</v>
      </c>
      <c r="J2344" s="33">
        <v>3168.48</v>
      </c>
      <c r="K2344" s="33"/>
      <c r="L2344" s="33"/>
      <c r="M2344" s="33"/>
      <c r="N2344" s="33"/>
      <c r="O2344" s="33"/>
      <c r="P2344" s="33"/>
      <c r="Q2344" s="33"/>
      <c r="R2344" s="33"/>
      <c r="S2344" s="33"/>
    </row>
    <row r="2345" spans="2:19">
      <c r="B2345" s="5">
        <v>1960</v>
      </c>
      <c r="C2345" s="33">
        <v>3659.83</v>
      </c>
      <c r="D2345" s="33">
        <v>3659.83</v>
      </c>
      <c r="E2345" s="33">
        <v>3659.83</v>
      </c>
      <c r="F2345" s="33">
        <v>3659.83</v>
      </c>
      <c r="G2345" s="33">
        <v>2643.89</v>
      </c>
      <c r="H2345" s="33"/>
      <c r="I2345" s="33"/>
      <c r="J2345" s="33"/>
      <c r="K2345" s="33"/>
      <c r="L2345" s="33"/>
      <c r="M2345" s="33"/>
      <c r="N2345" s="33"/>
      <c r="O2345" s="33"/>
      <c r="P2345" s="33"/>
      <c r="Q2345" s="33"/>
      <c r="R2345" s="33"/>
      <c r="S2345" s="33"/>
    </row>
    <row r="2346" spans="2:19">
      <c r="B2346" s="5">
        <v>1959</v>
      </c>
      <c r="C2346" s="33">
        <v>7453.1</v>
      </c>
      <c r="D2346" s="33">
        <v>7453.1</v>
      </c>
      <c r="E2346" s="33">
        <v>7453.1</v>
      </c>
      <c r="F2346" s="33">
        <v>7453.1</v>
      </c>
      <c r="G2346" s="33">
        <v>7453.1</v>
      </c>
      <c r="H2346" s="33">
        <v>7453.1</v>
      </c>
      <c r="I2346" s="33">
        <v>7453.1</v>
      </c>
      <c r="J2346" s="33">
        <v>7453.1</v>
      </c>
      <c r="K2346" s="33"/>
      <c r="L2346" s="33"/>
      <c r="M2346" s="33"/>
      <c r="N2346" s="33"/>
      <c r="O2346" s="33"/>
      <c r="P2346" s="33"/>
      <c r="Q2346" s="33"/>
      <c r="R2346" s="33"/>
      <c r="S2346" s="33"/>
    </row>
    <row r="2347" spans="2:19">
      <c r="B2347" s="5">
        <v>1958</v>
      </c>
      <c r="C2347" s="33">
        <v>3943.59</v>
      </c>
      <c r="D2347" s="33">
        <v>3943.59</v>
      </c>
      <c r="E2347" s="33">
        <v>3943.59</v>
      </c>
      <c r="F2347" s="33">
        <v>3943.59</v>
      </c>
      <c r="G2347" s="33">
        <v>2367.79</v>
      </c>
      <c r="H2347" s="33">
        <v>2367.79</v>
      </c>
      <c r="I2347" s="33">
        <v>2367.79</v>
      </c>
      <c r="J2347" s="33">
        <v>2367.79</v>
      </c>
      <c r="K2347" s="33"/>
      <c r="L2347" s="33"/>
      <c r="M2347" s="33"/>
      <c r="N2347" s="33"/>
      <c r="O2347" s="33"/>
      <c r="P2347" s="33"/>
      <c r="Q2347" s="33"/>
      <c r="R2347" s="33"/>
      <c r="S2347" s="33"/>
    </row>
    <row r="2348" spans="2:19">
      <c r="B2348" s="5">
        <v>1957</v>
      </c>
      <c r="C2348" s="33">
        <v>2226.16</v>
      </c>
      <c r="D2348" s="33">
        <v>2226.16</v>
      </c>
      <c r="E2348" s="33">
        <v>2226.16</v>
      </c>
      <c r="F2348" s="33">
        <v>2226.16</v>
      </c>
      <c r="G2348" s="33">
        <v>2226.16</v>
      </c>
      <c r="H2348" s="33">
        <v>1714.87</v>
      </c>
      <c r="I2348" s="33">
        <v>1714.87</v>
      </c>
      <c r="J2348" s="33">
        <v>1714.87</v>
      </c>
      <c r="K2348" s="33"/>
      <c r="L2348" s="33"/>
      <c r="M2348" s="33"/>
      <c r="N2348" s="33"/>
      <c r="O2348" s="33"/>
      <c r="P2348" s="33"/>
      <c r="Q2348" s="33"/>
      <c r="R2348" s="33"/>
      <c r="S2348" s="33"/>
    </row>
    <row r="2349" spans="2:19">
      <c r="B2349" s="5">
        <v>1956</v>
      </c>
      <c r="C2349" s="33">
        <v>5534.22</v>
      </c>
      <c r="D2349" s="33">
        <v>5534.22</v>
      </c>
      <c r="E2349" s="33">
        <v>5534.22</v>
      </c>
      <c r="F2349" s="33">
        <v>5534.22</v>
      </c>
      <c r="G2349" s="33">
        <v>5534.22</v>
      </c>
      <c r="H2349" s="33">
        <v>5534.22</v>
      </c>
      <c r="I2349" s="33">
        <v>5534.22</v>
      </c>
      <c r="J2349" s="33">
        <v>3589.27</v>
      </c>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v>5454.97</v>
      </c>
      <c r="D2351" s="33">
        <v>5454.97</v>
      </c>
      <c r="E2351" s="33">
        <v>5454.97</v>
      </c>
      <c r="F2351" s="33">
        <v>5454.97</v>
      </c>
      <c r="G2351" s="33">
        <v>5454.97</v>
      </c>
      <c r="H2351" s="33">
        <v>5454.97</v>
      </c>
      <c r="I2351" s="33">
        <v>5454.97</v>
      </c>
      <c r="J2351" s="33">
        <v>5454.97</v>
      </c>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204</v>
      </c>
      <c r="B2376" s="6" t="s">
        <v>180</v>
      </c>
      <c r="C2376" s="7">
        <f>SUM(C2299:C2375)</f>
        <v>3356106.4300000011</v>
      </c>
      <c r="D2376" s="7">
        <f>SUM(D2298:D2375)</f>
        <v>3359963.5200000009</v>
      </c>
      <c r="E2376" s="7">
        <f>SUM(E2297:E2375)</f>
        <v>3392747.600000001</v>
      </c>
      <c r="F2376" s="7">
        <f>SUM(F2296:F2375)</f>
        <v>3401416.3100000005</v>
      </c>
      <c r="G2376" s="7">
        <f>SUM(G2295:G2375)</f>
        <v>3435981.4400000009</v>
      </c>
      <c r="H2376" s="7">
        <f>SUM(H2289:H2375)</f>
        <v>3521000.6700000004</v>
      </c>
      <c r="I2376" s="7">
        <f>SUM(I2289:I2375)</f>
        <v>3598408.4099999997</v>
      </c>
      <c r="J2376" s="7">
        <f t="shared" ref="J2376" si="45">SUM(J2289:J2375)</f>
        <v>3741339.9499999993</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205</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206</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v>51870.23</v>
      </c>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v>50682.55</v>
      </c>
      <c r="I2484" s="33">
        <v>53087.88</v>
      </c>
      <c r="J2484" s="33">
        <v>53087.88</v>
      </c>
      <c r="K2484" s="33">
        <v>11669.73</v>
      </c>
      <c r="L2484" s="33">
        <v>11669.73</v>
      </c>
      <c r="M2484" s="33">
        <v>11669.73</v>
      </c>
      <c r="N2484" s="33">
        <v>11669.73</v>
      </c>
      <c r="O2484" s="33">
        <v>11669.73</v>
      </c>
      <c r="P2484" s="33">
        <v>11669.73</v>
      </c>
      <c r="Q2484" s="33">
        <v>11669.73</v>
      </c>
      <c r="R2484" s="33">
        <v>11669.73</v>
      </c>
      <c r="S2484" s="33">
        <v>11669.73</v>
      </c>
    </row>
    <row r="2485" spans="2:19">
      <c r="B2485" s="5">
        <v>2010</v>
      </c>
      <c r="C2485" s="32"/>
      <c r="D2485" s="32"/>
      <c r="E2485" s="32"/>
      <c r="F2485" s="32"/>
      <c r="G2485" s="33">
        <v>133850.09</v>
      </c>
      <c r="H2485" s="33">
        <v>132755.65</v>
      </c>
      <c r="I2485" s="33">
        <v>132755.65</v>
      </c>
      <c r="J2485" s="33">
        <v>132755.65</v>
      </c>
      <c r="K2485" s="33">
        <v>82014.69</v>
      </c>
      <c r="L2485" s="33">
        <v>82014.69</v>
      </c>
      <c r="M2485" s="33">
        <v>82014.69</v>
      </c>
      <c r="N2485" s="33">
        <v>82014.69</v>
      </c>
      <c r="O2485" s="33">
        <v>82014.69</v>
      </c>
      <c r="P2485" s="33">
        <v>82014.69</v>
      </c>
      <c r="Q2485" s="33">
        <v>82014.69</v>
      </c>
      <c r="R2485" s="33">
        <v>82014.69</v>
      </c>
      <c r="S2485" s="33">
        <v>82014.69</v>
      </c>
    </row>
    <row r="2486" spans="2:19">
      <c r="B2486" s="5">
        <v>2009</v>
      </c>
      <c r="C2486" s="32"/>
      <c r="D2486" s="32"/>
      <c r="E2486" s="32"/>
      <c r="F2486" s="33">
        <v>0</v>
      </c>
      <c r="G2486" s="33">
        <v>0</v>
      </c>
      <c r="H2486" s="33">
        <v>0</v>
      </c>
      <c r="I2486" s="33">
        <v>0</v>
      </c>
      <c r="J2486" s="33">
        <v>0</v>
      </c>
      <c r="K2486" s="33"/>
      <c r="L2486" s="33"/>
      <c r="M2486" s="33"/>
      <c r="N2486" s="33"/>
      <c r="O2486" s="33"/>
      <c r="P2486" s="33"/>
      <c r="Q2486" s="33"/>
      <c r="R2486" s="33"/>
      <c r="S2486" s="33"/>
    </row>
    <row r="2487" spans="2:19">
      <c r="B2487" s="5">
        <v>2008</v>
      </c>
      <c r="C2487" s="32"/>
      <c r="D2487" s="32"/>
      <c r="E2487" s="33">
        <v>5485.15</v>
      </c>
      <c r="F2487" s="33">
        <v>5485.15</v>
      </c>
      <c r="G2487" s="33">
        <v>5485.15</v>
      </c>
      <c r="H2487" s="33">
        <v>5485.15</v>
      </c>
      <c r="I2487" s="33">
        <v>5485.15</v>
      </c>
      <c r="J2487" s="33">
        <v>5485.15</v>
      </c>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v>30157.41</v>
      </c>
      <c r="D2492" s="33">
        <v>30157.41</v>
      </c>
      <c r="E2492" s="33">
        <v>30157.41</v>
      </c>
      <c r="F2492" s="33">
        <v>30157.41</v>
      </c>
      <c r="G2492" s="33">
        <v>30157.41</v>
      </c>
      <c r="H2492" s="33">
        <v>30157.41</v>
      </c>
      <c r="I2492" s="33">
        <v>30157.41</v>
      </c>
      <c r="J2492" s="33">
        <v>30157.41</v>
      </c>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v>5670.16</v>
      </c>
      <c r="D2494" s="33">
        <v>5670.16</v>
      </c>
      <c r="E2494" s="33">
        <v>5670.16</v>
      </c>
      <c r="F2494" s="33">
        <v>5670.16</v>
      </c>
      <c r="G2494" s="33">
        <v>5670.16</v>
      </c>
      <c r="H2494" s="33">
        <v>5670.16</v>
      </c>
      <c r="I2494" s="33">
        <v>5670.16</v>
      </c>
      <c r="J2494" s="33">
        <v>5670.16</v>
      </c>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v>28816.240000000002</v>
      </c>
      <c r="D2496" s="33">
        <v>28816.240000000002</v>
      </c>
      <c r="E2496" s="33">
        <v>28816.240000000002</v>
      </c>
      <c r="F2496" s="33">
        <v>28816.240000000002</v>
      </c>
      <c r="G2496" s="33">
        <v>28816.240000000002</v>
      </c>
      <c r="H2496" s="33">
        <v>28816.240000000002</v>
      </c>
      <c r="I2496" s="33">
        <v>28816.240000000002</v>
      </c>
      <c r="J2496" s="33">
        <v>28816.240000000002</v>
      </c>
      <c r="K2496" s="33"/>
      <c r="L2496" s="33"/>
      <c r="M2496" s="33"/>
      <c r="N2496" s="33"/>
      <c r="O2496" s="33"/>
      <c r="P2496" s="33"/>
      <c r="Q2496" s="33"/>
      <c r="R2496" s="33"/>
      <c r="S2496" s="33"/>
    </row>
    <row r="2497" spans="2:19">
      <c r="B2497" s="5">
        <v>1998</v>
      </c>
      <c r="C2497" s="33">
        <v>4808.21</v>
      </c>
      <c r="D2497" s="33">
        <v>4808.21</v>
      </c>
      <c r="E2497" s="33">
        <v>4808.21</v>
      </c>
      <c r="F2497" s="33">
        <v>4808.21</v>
      </c>
      <c r="G2497" s="33">
        <v>4808.21</v>
      </c>
      <c r="H2497" s="33">
        <v>4808.21</v>
      </c>
      <c r="I2497" s="33">
        <v>4808.21</v>
      </c>
      <c r="J2497" s="33">
        <v>4808.21</v>
      </c>
      <c r="K2497" s="33"/>
      <c r="L2497" s="33"/>
      <c r="M2497" s="33"/>
      <c r="N2497" s="33"/>
      <c r="O2497" s="33"/>
      <c r="P2497" s="33"/>
      <c r="Q2497" s="33"/>
      <c r="R2497" s="33"/>
      <c r="S2497" s="33"/>
    </row>
    <row r="2498" spans="2:19">
      <c r="B2498" s="5">
        <v>1997</v>
      </c>
      <c r="C2498" s="33">
        <v>116362.87</v>
      </c>
      <c r="D2498" s="33">
        <v>116362.87</v>
      </c>
      <c r="E2498" s="33">
        <v>116362.87</v>
      </c>
      <c r="F2498" s="33">
        <v>116362.87</v>
      </c>
      <c r="G2498" s="33">
        <v>116362.87</v>
      </c>
      <c r="H2498" s="33">
        <v>116362.87</v>
      </c>
      <c r="I2498" s="33">
        <v>116362.87</v>
      </c>
      <c r="J2498" s="33">
        <v>116362.87</v>
      </c>
      <c r="K2498" s="33">
        <v>100333.87</v>
      </c>
      <c r="L2498" s="33">
        <v>100333.87</v>
      </c>
      <c r="M2498" s="33">
        <v>100333.87</v>
      </c>
      <c r="N2498" s="33">
        <v>100333.87</v>
      </c>
      <c r="O2498" s="33">
        <v>100333.87</v>
      </c>
      <c r="P2498" s="33">
        <v>100333.87</v>
      </c>
      <c r="Q2498" s="33">
        <v>100333.87</v>
      </c>
      <c r="R2498" s="33">
        <v>100333.87</v>
      </c>
      <c r="S2498" s="33">
        <v>100333.87</v>
      </c>
    </row>
    <row r="2499" spans="2:19">
      <c r="B2499" s="5">
        <v>1996</v>
      </c>
      <c r="C2499" s="33">
        <v>329101.2</v>
      </c>
      <c r="D2499" s="33">
        <v>329101.2</v>
      </c>
      <c r="E2499" s="33">
        <v>329101.2</v>
      </c>
      <c r="F2499" s="33">
        <v>329101.2</v>
      </c>
      <c r="G2499" s="33">
        <v>329101.2</v>
      </c>
      <c r="H2499" s="33">
        <v>329101.2</v>
      </c>
      <c r="I2499" s="33">
        <v>329101.2</v>
      </c>
      <c r="J2499" s="33">
        <v>329101.2</v>
      </c>
      <c r="K2499" s="33">
        <v>329101.2</v>
      </c>
      <c r="L2499" s="33">
        <v>329101.2</v>
      </c>
      <c r="M2499" s="33">
        <v>329101.2</v>
      </c>
      <c r="N2499" s="33">
        <v>329101.2</v>
      </c>
      <c r="O2499" s="33">
        <v>329101.2</v>
      </c>
      <c r="P2499" s="33">
        <v>329101.2</v>
      </c>
      <c r="Q2499" s="33">
        <v>329101.2</v>
      </c>
      <c r="R2499" s="33">
        <v>329101.2</v>
      </c>
      <c r="S2499" s="33">
        <v>329101.2</v>
      </c>
    </row>
    <row r="2500" spans="2:19">
      <c r="B2500" s="5">
        <v>1995</v>
      </c>
      <c r="C2500" s="33">
        <v>567734.93000000005</v>
      </c>
      <c r="D2500" s="33">
        <v>567734.93000000005</v>
      </c>
      <c r="E2500" s="33">
        <v>567734.93000000005</v>
      </c>
      <c r="F2500" s="33">
        <v>567734.93000000005</v>
      </c>
      <c r="G2500" s="33">
        <v>567734.93000000005</v>
      </c>
      <c r="H2500" s="33">
        <v>567734.93000000005</v>
      </c>
      <c r="I2500" s="33">
        <v>567734.93000000005</v>
      </c>
      <c r="J2500" s="33">
        <v>567734.93000000005</v>
      </c>
      <c r="K2500" s="33">
        <v>493787.29</v>
      </c>
      <c r="L2500" s="33">
        <v>493787.29</v>
      </c>
      <c r="M2500" s="33">
        <v>493787.29</v>
      </c>
      <c r="N2500" s="33">
        <v>493787.29</v>
      </c>
      <c r="O2500" s="33">
        <v>493787.29</v>
      </c>
      <c r="P2500" s="33">
        <v>493787.29</v>
      </c>
      <c r="Q2500" s="33">
        <v>493787.29</v>
      </c>
      <c r="R2500" s="33">
        <v>493787.29</v>
      </c>
      <c r="S2500" s="33">
        <v>493787.29</v>
      </c>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v>57630.78</v>
      </c>
      <c r="D2503" s="33">
        <v>57630.78</v>
      </c>
      <c r="E2503" s="33">
        <v>57630.78</v>
      </c>
      <c r="F2503" s="33">
        <v>57630.78</v>
      </c>
      <c r="G2503" s="33">
        <v>57630.78</v>
      </c>
      <c r="H2503" s="33">
        <v>57630.78</v>
      </c>
      <c r="I2503" s="33">
        <v>57630.78</v>
      </c>
      <c r="J2503" s="33">
        <v>57630.78</v>
      </c>
      <c r="K2503" s="33"/>
      <c r="L2503" s="33"/>
      <c r="M2503" s="33"/>
      <c r="N2503" s="33"/>
      <c r="O2503" s="33"/>
      <c r="P2503" s="33"/>
      <c r="Q2503" s="33"/>
      <c r="R2503" s="33"/>
      <c r="S2503" s="33"/>
    </row>
    <row r="2504" spans="2:19">
      <c r="B2504" s="5">
        <v>1991</v>
      </c>
      <c r="C2504" s="33">
        <v>372220.5</v>
      </c>
      <c r="D2504" s="33">
        <v>372220.5</v>
      </c>
      <c r="E2504" s="33">
        <v>372220.5</v>
      </c>
      <c r="F2504" s="33">
        <v>372220.5</v>
      </c>
      <c r="G2504" s="33">
        <v>372220.5</v>
      </c>
      <c r="H2504" s="33">
        <v>372220.5</v>
      </c>
      <c r="I2504" s="33">
        <v>372220.5</v>
      </c>
      <c r="J2504" s="33">
        <v>372220.5</v>
      </c>
      <c r="K2504" s="33"/>
      <c r="L2504" s="33"/>
      <c r="M2504" s="33"/>
      <c r="N2504" s="33"/>
      <c r="O2504" s="33"/>
      <c r="P2504" s="33"/>
      <c r="Q2504" s="33"/>
      <c r="R2504" s="33"/>
      <c r="S2504" s="33"/>
    </row>
    <row r="2505" spans="2:19">
      <c r="B2505" s="5">
        <v>1990</v>
      </c>
      <c r="C2505" s="33">
        <v>19810</v>
      </c>
      <c r="D2505" s="33">
        <v>19810</v>
      </c>
      <c r="E2505" s="33">
        <v>19810</v>
      </c>
      <c r="F2505" s="33">
        <v>19810</v>
      </c>
      <c r="G2505" s="33">
        <v>19810</v>
      </c>
      <c r="H2505" s="33">
        <v>19810</v>
      </c>
      <c r="I2505" s="33">
        <v>19810</v>
      </c>
      <c r="J2505" s="33">
        <v>19810</v>
      </c>
      <c r="K2505" s="33"/>
      <c r="L2505" s="33"/>
      <c r="M2505" s="33"/>
      <c r="N2505" s="33"/>
      <c r="O2505" s="33"/>
      <c r="P2505" s="33"/>
      <c r="Q2505" s="33"/>
      <c r="R2505" s="33"/>
      <c r="S2505" s="33"/>
    </row>
    <row r="2506" spans="2:19">
      <c r="B2506" s="5">
        <v>1989</v>
      </c>
      <c r="C2506" s="33">
        <v>15761.59</v>
      </c>
      <c r="D2506" s="33">
        <v>15761.59</v>
      </c>
      <c r="E2506" s="33">
        <v>15761.59</v>
      </c>
      <c r="F2506" s="33">
        <v>15761.59</v>
      </c>
      <c r="G2506" s="33">
        <v>15761.59</v>
      </c>
      <c r="H2506" s="33">
        <v>15761.59</v>
      </c>
      <c r="I2506" s="33">
        <v>15761.59</v>
      </c>
      <c r="J2506" s="33">
        <v>15761.59</v>
      </c>
      <c r="K2506" s="33"/>
      <c r="L2506" s="33"/>
      <c r="M2506" s="33"/>
      <c r="N2506" s="33"/>
      <c r="O2506" s="33"/>
      <c r="P2506" s="33"/>
      <c r="Q2506" s="33"/>
      <c r="R2506" s="33"/>
      <c r="S2506" s="33"/>
    </row>
    <row r="2507" spans="2:19">
      <c r="B2507" s="5">
        <v>1988</v>
      </c>
      <c r="C2507" s="33">
        <v>1483.7700000000041</v>
      </c>
      <c r="D2507" s="33">
        <v>1483.7700000000041</v>
      </c>
      <c r="E2507" s="33">
        <v>1483.7700000000041</v>
      </c>
      <c r="F2507" s="33">
        <v>1483.7700000000041</v>
      </c>
      <c r="G2507" s="33">
        <v>1483.7700000000041</v>
      </c>
      <c r="H2507" s="33">
        <v>1483.7700000000041</v>
      </c>
      <c r="I2507" s="33">
        <v>1483.7700000000041</v>
      </c>
      <c r="J2507" s="33">
        <v>1483.7700000000041</v>
      </c>
      <c r="K2507" s="33"/>
      <c r="L2507" s="33"/>
      <c r="M2507" s="33"/>
      <c r="N2507" s="33"/>
      <c r="O2507" s="33"/>
      <c r="P2507" s="33"/>
      <c r="Q2507" s="33"/>
      <c r="R2507" s="33"/>
      <c r="S2507" s="33"/>
    </row>
    <row r="2508" spans="2:19">
      <c r="B2508" s="5">
        <v>1987</v>
      </c>
      <c r="C2508" s="33">
        <v>45115.88</v>
      </c>
      <c r="D2508" s="33">
        <v>45115.88</v>
      </c>
      <c r="E2508" s="33">
        <v>45115.88</v>
      </c>
      <c r="F2508" s="33">
        <v>45115.88</v>
      </c>
      <c r="G2508" s="33">
        <v>45115.88</v>
      </c>
      <c r="H2508" s="33">
        <v>45115.88</v>
      </c>
      <c r="I2508" s="33">
        <v>45115.88</v>
      </c>
      <c r="J2508" s="33">
        <v>45115.88</v>
      </c>
      <c r="K2508" s="33">
        <v>2046.19</v>
      </c>
      <c r="L2508" s="33">
        <v>2046.19</v>
      </c>
      <c r="M2508" s="33">
        <v>2046.19</v>
      </c>
      <c r="N2508" s="33">
        <v>2046.19</v>
      </c>
      <c r="O2508" s="33">
        <v>2046.19</v>
      </c>
      <c r="P2508" s="33">
        <v>2046.19</v>
      </c>
      <c r="Q2508" s="33">
        <v>2046.19</v>
      </c>
      <c r="R2508" s="33">
        <v>2046.19</v>
      </c>
      <c r="S2508" s="33">
        <v>2046.19</v>
      </c>
    </row>
    <row r="2509" spans="2:19">
      <c r="B2509" s="5">
        <v>1986</v>
      </c>
      <c r="C2509" s="33">
        <v>64121.11</v>
      </c>
      <c r="D2509" s="33">
        <v>64121.11</v>
      </c>
      <c r="E2509" s="33">
        <v>64121.11</v>
      </c>
      <c r="F2509" s="33">
        <v>64121.11</v>
      </c>
      <c r="G2509" s="33">
        <v>64121.11</v>
      </c>
      <c r="H2509" s="33">
        <v>64121.11</v>
      </c>
      <c r="I2509" s="33">
        <v>64121.11</v>
      </c>
      <c r="J2509" s="33">
        <v>64121.11</v>
      </c>
      <c r="K2509" s="33"/>
      <c r="L2509" s="33"/>
      <c r="M2509" s="33"/>
      <c r="N2509" s="33"/>
      <c r="O2509" s="33"/>
      <c r="P2509" s="33"/>
      <c r="Q2509" s="33"/>
      <c r="R2509" s="33"/>
      <c r="S2509" s="33"/>
    </row>
    <row r="2510" spans="2:19">
      <c r="B2510" s="5">
        <v>1985</v>
      </c>
      <c r="C2510" s="33">
        <v>57172.140000000021</v>
      </c>
      <c r="D2510" s="33">
        <v>57172.140000000021</v>
      </c>
      <c r="E2510" s="33">
        <v>57172.140000000021</v>
      </c>
      <c r="F2510" s="33">
        <v>57172.140000000021</v>
      </c>
      <c r="G2510" s="33">
        <v>57172.140000000021</v>
      </c>
      <c r="H2510" s="33">
        <v>57172.140000000021</v>
      </c>
      <c r="I2510" s="33">
        <v>57172.140000000021</v>
      </c>
      <c r="J2510" s="33">
        <v>57172.140000000021</v>
      </c>
      <c r="K2510" s="33">
        <v>8502.7800000000007</v>
      </c>
      <c r="L2510" s="33">
        <v>8502.7800000000007</v>
      </c>
      <c r="M2510" s="33">
        <v>8502.7800000000007</v>
      </c>
      <c r="N2510" s="33">
        <v>8502.7800000000007</v>
      </c>
      <c r="O2510" s="33">
        <v>8502.7800000000007</v>
      </c>
      <c r="P2510" s="33">
        <v>8502.7800000000007</v>
      </c>
      <c r="Q2510" s="33">
        <v>8502.7800000000007</v>
      </c>
      <c r="R2510" s="33">
        <v>8502.7800000000007</v>
      </c>
      <c r="S2510" s="33">
        <v>8502.7800000000007</v>
      </c>
    </row>
    <row r="2511" spans="2:19">
      <c r="B2511" s="5">
        <v>1984</v>
      </c>
      <c r="C2511" s="33">
        <v>79213.429999999993</v>
      </c>
      <c r="D2511" s="33">
        <v>79213.429999999993</v>
      </c>
      <c r="E2511" s="33">
        <v>79213.429999999993</v>
      </c>
      <c r="F2511" s="33">
        <v>79213.429999999993</v>
      </c>
      <c r="G2511" s="33">
        <v>79213.429999999993</v>
      </c>
      <c r="H2511" s="33">
        <v>79213.429999999993</v>
      </c>
      <c r="I2511" s="33">
        <v>79213.429999999993</v>
      </c>
      <c r="J2511" s="33">
        <v>79213.429999999993</v>
      </c>
      <c r="K2511" s="33">
        <v>9271.77</v>
      </c>
      <c r="L2511" s="33">
        <v>9271.77</v>
      </c>
      <c r="M2511" s="33">
        <v>9271.77</v>
      </c>
      <c r="N2511" s="33">
        <v>9271.77</v>
      </c>
      <c r="O2511" s="33">
        <v>9271.77</v>
      </c>
      <c r="P2511" s="33">
        <v>9271.77</v>
      </c>
      <c r="Q2511" s="33">
        <v>9271.77</v>
      </c>
      <c r="R2511" s="33">
        <v>9271.77</v>
      </c>
      <c r="S2511" s="33">
        <v>9271.77</v>
      </c>
    </row>
    <row r="2512" spans="2:19">
      <c r="B2512" s="5">
        <v>1983</v>
      </c>
      <c r="C2512" s="33">
        <v>15477.82</v>
      </c>
      <c r="D2512" s="33">
        <v>15477.82</v>
      </c>
      <c r="E2512" s="33">
        <v>15477.82</v>
      </c>
      <c r="F2512" s="33">
        <v>15477.82</v>
      </c>
      <c r="G2512" s="33">
        <v>15477.82</v>
      </c>
      <c r="H2512" s="33">
        <v>15477.82</v>
      </c>
      <c r="I2512" s="33">
        <v>15477.82</v>
      </c>
      <c r="J2512" s="33">
        <v>15477.82</v>
      </c>
      <c r="K2512" s="33"/>
      <c r="L2512" s="33"/>
      <c r="M2512" s="33"/>
      <c r="N2512" s="33"/>
      <c r="O2512" s="33"/>
      <c r="P2512" s="33"/>
      <c r="Q2512" s="33"/>
      <c r="R2512" s="33"/>
      <c r="S2512" s="33"/>
    </row>
    <row r="2513" spans="2:19">
      <c r="B2513" s="5">
        <v>1982</v>
      </c>
      <c r="C2513" s="33">
        <v>15224.22</v>
      </c>
      <c r="D2513" s="33">
        <v>14444.5</v>
      </c>
      <c r="E2513" s="33">
        <v>14444.5</v>
      </c>
      <c r="F2513" s="33">
        <v>14444.5</v>
      </c>
      <c r="G2513" s="33">
        <v>14444.5</v>
      </c>
      <c r="H2513" s="33">
        <v>14444.5</v>
      </c>
      <c r="I2513" s="33">
        <v>14444.5</v>
      </c>
      <c r="J2513" s="33">
        <v>14444.5</v>
      </c>
      <c r="K2513" s="33"/>
      <c r="L2513" s="33"/>
      <c r="M2513" s="33"/>
      <c r="N2513" s="33"/>
      <c r="O2513" s="33"/>
      <c r="P2513" s="33"/>
      <c r="Q2513" s="33"/>
      <c r="R2513" s="33"/>
      <c r="S2513" s="33"/>
    </row>
    <row r="2514" spans="2:19">
      <c r="B2514" s="5">
        <v>1981</v>
      </c>
      <c r="C2514" s="33">
        <v>47210.14</v>
      </c>
      <c r="D2514" s="33">
        <v>47210.14</v>
      </c>
      <c r="E2514" s="33">
        <v>47210.14</v>
      </c>
      <c r="F2514" s="33">
        <v>47210.14</v>
      </c>
      <c r="G2514" s="33">
        <v>47210.14</v>
      </c>
      <c r="H2514" s="33">
        <v>47210.14</v>
      </c>
      <c r="I2514" s="33">
        <v>47210.14</v>
      </c>
      <c r="J2514" s="33">
        <v>47210.14</v>
      </c>
      <c r="K2514" s="33">
        <v>830.85</v>
      </c>
      <c r="L2514" s="33">
        <v>830.85</v>
      </c>
      <c r="M2514" s="33">
        <v>830.85</v>
      </c>
      <c r="N2514" s="33">
        <v>830.85</v>
      </c>
      <c r="O2514" s="33">
        <v>830.85</v>
      </c>
      <c r="P2514" s="33">
        <v>830.85</v>
      </c>
      <c r="Q2514" s="33">
        <v>830.85</v>
      </c>
      <c r="R2514" s="33">
        <v>830.85</v>
      </c>
      <c r="S2514" s="33">
        <v>830.85</v>
      </c>
    </row>
    <row r="2515" spans="2:19">
      <c r="B2515" s="5">
        <v>1980</v>
      </c>
      <c r="C2515" s="33">
        <v>13609.57</v>
      </c>
      <c r="D2515" s="33">
        <v>13609.57</v>
      </c>
      <c r="E2515" s="33">
        <v>13609.57</v>
      </c>
      <c r="F2515" s="33">
        <v>13609.57</v>
      </c>
      <c r="G2515" s="33">
        <v>13609.57</v>
      </c>
      <c r="H2515" s="33">
        <v>13609.57</v>
      </c>
      <c r="I2515" s="33">
        <v>13609.57</v>
      </c>
      <c r="J2515" s="33">
        <v>13609.57</v>
      </c>
      <c r="K2515" s="33">
        <v>13609.57</v>
      </c>
      <c r="L2515" s="33">
        <v>13609.57</v>
      </c>
      <c r="M2515" s="33">
        <v>13609.57</v>
      </c>
      <c r="N2515" s="33">
        <v>13609.57</v>
      </c>
      <c r="O2515" s="33">
        <v>13609.57</v>
      </c>
      <c r="P2515" s="33">
        <v>13609.57</v>
      </c>
      <c r="Q2515" s="33">
        <v>13609.57</v>
      </c>
      <c r="R2515" s="33">
        <v>13609.57</v>
      </c>
      <c r="S2515" s="33">
        <v>13609.57</v>
      </c>
    </row>
    <row r="2516" spans="2:19">
      <c r="B2516" s="5">
        <v>1979</v>
      </c>
      <c r="C2516" s="33">
        <v>90952.18</v>
      </c>
      <c r="D2516" s="33">
        <v>90952.18</v>
      </c>
      <c r="E2516" s="33">
        <v>90952.18</v>
      </c>
      <c r="F2516" s="33">
        <v>90952.18</v>
      </c>
      <c r="G2516" s="33">
        <v>90952.18</v>
      </c>
      <c r="H2516" s="33">
        <v>90952.18</v>
      </c>
      <c r="I2516" s="33">
        <v>90952.18</v>
      </c>
      <c r="J2516" s="33">
        <v>90952.18</v>
      </c>
      <c r="K2516" s="33">
        <v>42592.65</v>
      </c>
      <c r="L2516" s="33">
        <v>42592.65</v>
      </c>
      <c r="M2516" s="33">
        <v>42592.65</v>
      </c>
      <c r="N2516" s="33">
        <v>42592.65</v>
      </c>
      <c r="O2516" s="33">
        <v>42592.65</v>
      </c>
      <c r="P2516" s="33">
        <v>42592.65</v>
      </c>
      <c r="Q2516" s="33">
        <v>42592.65</v>
      </c>
      <c r="R2516" s="33">
        <v>42592.65</v>
      </c>
      <c r="S2516" s="33">
        <v>42592.65</v>
      </c>
    </row>
    <row r="2517" spans="2:19">
      <c r="B2517" s="5">
        <v>1978</v>
      </c>
      <c r="C2517" s="33">
        <v>302602.48</v>
      </c>
      <c r="D2517" s="33">
        <v>302602.48</v>
      </c>
      <c r="E2517" s="33">
        <v>302602.48</v>
      </c>
      <c r="F2517" s="33">
        <v>302602.48</v>
      </c>
      <c r="G2517" s="33">
        <v>302602.48</v>
      </c>
      <c r="H2517" s="33">
        <v>302602.48</v>
      </c>
      <c r="I2517" s="33">
        <v>302602.48</v>
      </c>
      <c r="J2517" s="33">
        <v>302602.48</v>
      </c>
      <c r="K2517" s="33">
        <v>256971.72</v>
      </c>
      <c r="L2517" s="33">
        <v>256971.72</v>
      </c>
      <c r="M2517" s="33">
        <v>256971.72</v>
      </c>
      <c r="N2517" s="33">
        <v>256971.72</v>
      </c>
      <c r="O2517" s="33">
        <v>256971.72</v>
      </c>
      <c r="P2517" s="33">
        <v>256971.72</v>
      </c>
      <c r="Q2517" s="33">
        <v>256971.72</v>
      </c>
      <c r="R2517" s="33">
        <v>256971.72</v>
      </c>
      <c r="S2517" s="33">
        <v>256971.72</v>
      </c>
    </row>
    <row r="2518" spans="2:19">
      <c r="B2518" s="5">
        <v>1977</v>
      </c>
      <c r="C2518" s="33">
        <v>14791.16</v>
      </c>
      <c r="D2518" s="33">
        <v>14791.16</v>
      </c>
      <c r="E2518" s="33">
        <v>14791.16</v>
      </c>
      <c r="F2518" s="33">
        <v>14791.16</v>
      </c>
      <c r="G2518" s="33">
        <v>14791.16</v>
      </c>
      <c r="H2518" s="33">
        <v>14791.16</v>
      </c>
      <c r="I2518" s="33">
        <v>14791.16</v>
      </c>
      <c r="J2518" s="33">
        <v>14791.16</v>
      </c>
      <c r="K2518" s="33"/>
      <c r="L2518" s="33"/>
      <c r="M2518" s="33"/>
      <c r="N2518" s="33"/>
      <c r="O2518" s="33"/>
      <c r="P2518" s="33"/>
      <c r="Q2518" s="33"/>
      <c r="R2518" s="33"/>
      <c r="S2518" s="33"/>
    </row>
    <row r="2519" spans="2:19">
      <c r="B2519" s="5">
        <v>1976</v>
      </c>
      <c r="C2519" s="33">
        <v>9640.9199999999983</v>
      </c>
      <c r="D2519" s="33">
        <v>9640.9199999999983</v>
      </c>
      <c r="E2519" s="33">
        <v>9640.9199999999983</v>
      </c>
      <c r="F2519" s="33">
        <v>9640.9199999999983</v>
      </c>
      <c r="G2519" s="33">
        <v>9640.9199999999983</v>
      </c>
      <c r="H2519" s="33">
        <v>9640.9199999999983</v>
      </c>
      <c r="I2519" s="33">
        <v>9640.9199999999983</v>
      </c>
      <c r="J2519" s="33">
        <v>9640.9199999999983</v>
      </c>
      <c r="K2519" s="33">
        <v>1433.15</v>
      </c>
      <c r="L2519" s="33">
        <v>1433.15</v>
      </c>
      <c r="M2519" s="33">
        <v>1433.15</v>
      </c>
      <c r="N2519" s="33">
        <v>1433.15</v>
      </c>
      <c r="O2519" s="33">
        <v>1433.15</v>
      </c>
      <c r="P2519" s="33">
        <v>1433.15</v>
      </c>
      <c r="Q2519" s="33">
        <v>1433.15</v>
      </c>
      <c r="R2519" s="33">
        <v>1433.15</v>
      </c>
      <c r="S2519" s="33">
        <v>1433.15</v>
      </c>
    </row>
    <row r="2520" spans="2:19">
      <c r="B2520" s="5">
        <v>1975</v>
      </c>
      <c r="C2520" s="33">
        <v>21536.639999999999</v>
      </c>
      <c r="D2520" s="33">
        <v>21536.639999999999</v>
      </c>
      <c r="E2520" s="33">
        <v>21536.639999999999</v>
      </c>
      <c r="F2520" s="33">
        <v>21536.639999999999</v>
      </c>
      <c r="G2520" s="33">
        <v>21536.639999999999</v>
      </c>
      <c r="H2520" s="33">
        <v>21536.639999999999</v>
      </c>
      <c r="I2520" s="33">
        <v>21536.639999999999</v>
      </c>
      <c r="J2520" s="33">
        <v>21536.639999999999</v>
      </c>
      <c r="K2520" s="33">
        <v>8072.78</v>
      </c>
      <c r="L2520" s="33">
        <v>8072.78</v>
      </c>
      <c r="M2520" s="33">
        <v>8072.78</v>
      </c>
      <c r="N2520" s="33">
        <v>8072.78</v>
      </c>
      <c r="O2520" s="33">
        <v>8072.78</v>
      </c>
      <c r="P2520" s="33">
        <v>8072.78</v>
      </c>
      <c r="Q2520" s="33">
        <v>8072.78</v>
      </c>
      <c r="R2520" s="33">
        <v>8072.78</v>
      </c>
      <c r="S2520" s="33">
        <v>8072.78</v>
      </c>
    </row>
    <row r="2521" spans="2:19">
      <c r="B2521" s="5">
        <v>1974</v>
      </c>
      <c r="C2521" s="33">
        <v>150503.86000000002</v>
      </c>
      <c r="D2521" s="33">
        <v>150503.86000000002</v>
      </c>
      <c r="E2521" s="33">
        <v>150503.86000000002</v>
      </c>
      <c r="F2521" s="33">
        <v>150503.86000000002</v>
      </c>
      <c r="G2521" s="33">
        <v>150503.86000000002</v>
      </c>
      <c r="H2521" s="33">
        <v>150503.86000000002</v>
      </c>
      <c r="I2521" s="33">
        <v>150503.86000000002</v>
      </c>
      <c r="J2521" s="33">
        <v>150503.86000000002</v>
      </c>
      <c r="K2521" s="33">
        <v>59630.95</v>
      </c>
      <c r="L2521" s="33">
        <v>59630.95</v>
      </c>
      <c r="M2521" s="33">
        <v>59630.95</v>
      </c>
      <c r="N2521" s="33">
        <v>59630.95</v>
      </c>
      <c r="O2521" s="33">
        <v>59630.95</v>
      </c>
      <c r="P2521" s="33">
        <v>59630.95</v>
      </c>
      <c r="Q2521" s="33">
        <v>59630.95</v>
      </c>
      <c r="R2521" s="33">
        <v>59630.95</v>
      </c>
      <c r="S2521" s="33">
        <v>59630.95</v>
      </c>
    </row>
    <row r="2522" spans="2:19">
      <c r="B2522" s="5">
        <v>1973</v>
      </c>
      <c r="C2522" s="33">
        <v>85571.35</v>
      </c>
      <c r="D2522" s="33">
        <v>85571.35</v>
      </c>
      <c r="E2522" s="33">
        <v>85571.35</v>
      </c>
      <c r="F2522" s="33">
        <v>85571.35</v>
      </c>
      <c r="G2522" s="33">
        <v>85571.35</v>
      </c>
      <c r="H2522" s="33">
        <v>85571.35</v>
      </c>
      <c r="I2522" s="33">
        <v>85571.35</v>
      </c>
      <c r="J2522" s="33">
        <v>85571.35</v>
      </c>
      <c r="K2522" s="33"/>
      <c r="L2522" s="33"/>
      <c r="M2522" s="33"/>
      <c r="N2522" s="33"/>
      <c r="O2522" s="33"/>
      <c r="P2522" s="33"/>
      <c r="Q2522" s="33"/>
      <c r="R2522" s="33"/>
      <c r="S2522" s="33"/>
    </row>
    <row r="2523" spans="2:19">
      <c r="B2523" s="5">
        <v>1972</v>
      </c>
      <c r="C2523" s="33">
        <v>23818.02</v>
      </c>
      <c r="D2523" s="33">
        <v>23818.02</v>
      </c>
      <c r="E2523" s="33">
        <v>23818.02</v>
      </c>
      <c r="F2523" s="33">
        <v>23818.02</v>
      </c>
      <c r="G2523" s="33">
        <v>23818.02</v>
      </c>
      <c r="H2523" s="33">
        <v>23818.02</v>
      </c>
      <c r="I2523" s="33">
        <v>23818.02</v>
      </c>
      <c r="J2523" s="33">
        <v>23818.02</v>
      </c>
      <c r="K2523" s="33">
        <v>19218.439999999999</v>
      </c>
      <c r="L2523" s="33">
        <v>19218.439999999999</v>
      </c>
      <c r="M2523" s="33">
        <v>19218.439999999999</v>
      </c>
      <c r="N2523" s="33">
        <v>19218.439999999999</v>
      </c>
      <c r="O2523" s="33">
        <v>19218.439999999999</v>
      </c>
      <c r="P2523" s="33">
        <v>19218.439999999999</v>
      </c>
      <c r="Q2523" s="33">
        <v>19218.439999999999</v>
      </c>
      <c r="R2523" s="33">
        <v>19218.439999999999</v>
      </c>
      <c r="S2523" s="33">
        <v>19218.439999999999</v>
      </c>
    </row>
    <row r="2524" spans="2:19">
      <c r="B2524" s="5">
        <v>1971</v>
      </c>
      <c r="C2524" s="33">
        <v>24767.49</v>
      </c>
      <c r="D2524" s="33">
        <v>24767.49</v>
      </c>
      <c r="E2524" s="33">
        <v>24767.49</v>
      </c>
      <c r="F2524" s="33">
        <v>24767.49</v>
      </c>
      <c r="G2524" s="33">
        <v>24767.49</v>
      </c>
      <c r="H2524" s="33">
        <v>24767.49</v>
      </c>
      <c r="I2524" s="33">
        <v>24767.49</v>
      </c>
      <c r="J2524" s="33">
        <v>24767.49</v>
      </c>
      <c r="K2524" s="33"/>
      <c r="L2524" s="33"/>
      <c r="M2524" s="33"/>
      <c r="N2524" s="33"/>
      <c r="O2524" s="33"/>
      <c r="P2524" s="33"/>
      <c r="Q2524" s="33"/>
      <c r="R2524" s="33"/>
      <c r="S2524" s="33"/>
    </row>
    <row r="2525" spans="2:19">
      <c r="B2525" s="5">
        <v>1970</v>
      </c>
      <c r="C2525" s="33">
        <v>20551.38</v>
      </c>
      <c r="D2525" s="33">
        <v>20551.38</v>
      </c>
      <c r="E2525" s="33">
        <v>20551.38</v>
      </c>
      <c r="F2525" s="33">
        <v>20551.38</v>
      </c>
      <c r="G2525" s="33">
        <v>20551.38</v>
      </c>
      <c r="H2525" s="33">
        <v>20551.38</v>
      </c>
      <c r="I2525" s="33">
        <v>20551.38</v>
      </c>
      <c r="J2525" s="33">
        <v>20551.38</v>
      </c>
      <c r="K2525" s="33"/>
      <c r="L2525" s="33"/>
      <c r="M2525" s="33"/>
      <c r="N2525" s="33"/>
      <c r="O2525" s="33"/>
      <c r="P2525" s="33"/>
      <c r="Q2525" s="33"/>
      <c r="R2525" s="33"/>
      <c r="S2525" s="33"/>
    </row>
    <row r="2526" spans="2:19">
      <c r="B2526" s="5">
        <v>1969</v>
      </c>
      <c r="C2526" s="33">
        <v>1695.96</v>
      </c>
      <c r="D2526" s="33">
        <v>1695.96</v>
      </c>
      <c r="E2526" s="33">
        <v>1695.96</v>
      </c>
      <c r="F2526" s="33">
        <v>1695.96</v>
      </c>
      <c r="G2526" s="33">
        <v>1695.96</v>
      </c>
      <c r="H2526" s="33">
        <v>1695.96</v>
      </c>
      <c r="I2526" s="33">
        <v>1695.96</v>
      </c>
      <c r="J2526" s="33">
        <v>1695.96</v>
      </c>
      <c r="K2526" s="33"/>
      <c r="L2526" s="33"/>
      <c r="M2526" s="33"/>
      <c r="N2526" s="33"/>
      <c r="O2526" s="33"/>
      <c r="P2526" s="33"/>
      <c r="Q2526" s="33"/>
      <c r="R2526" s="33"/>
      <c r="S2526" s="33"/>
    </row>
    <row r="2527" spans="2:19">
      <c r="B2527" s="5">
        <v>1968</v>
      </c>
      <c r="C2527" s="33">
        <v>3861.8</v>
      </c>
      <c r="D2527" s="33">
        <v>3173.09</v>
      </c>
      <c r="E2527" s="33">
        <v>3173.09</v>
      </c>
      <c r="F2527" s="33">
        <v>3173.09</v>
      </c>
      <c r="G2527" s="33">
        <v>3173.09</v>
      </c>
      <c r="H2527" s="33">
        <v>3173.09</v>
      </c>
      <c r="I2527" s="33">
        <v>3173.09</v>
      </c>
      <c r="J2527" s="33">
        <v>3173.09</v>
      </c>
      <c r="K2527" s="33"/>
      <c r="L2527" s="33"/>
      <c r="M2527" s="33"/>
      <c r="N2527" s="33"/>
      <c r="O2527" s="33"/>
      <c r="P2527" s="33"/>
      <c r="Q2527" s="33"/>
      <c r="R2527" s="33"/>
      <c r="S2527" s="33"/>
    </row>
    <row r="2528" spans="2:19">
      <c r="B2528" s="5">
        <v>1967</v>
      </c>
      <c r="C2528" s="33">
        <v>64296.49</v>
      </c>
      <c r="D2528" s="33">
        <v>64296.49</v>
      </c>
      <c r="E2528" s="33">
        <v>64296.49</v>
      </c>
      <c r="F2528" s="33">
        <v>64296.49</v>
      </c>
      <c r="G2528" s="33">
        <v>64296.49</v>
      </c>
      <c r="H2528" s="33">
        <v>64296.49</v>
      </c>
      <c r="I2528" s="33">
        <v>64296.49</v>
      </c>
      <c r="J2528" s="33">
        <v>64296.49</v>
      </c>
      <c r="K2528" s="33"/>
      <c r="L2528" s="33"/>
      <c r="M2528" s="33"/>
      <c r="N2528" s="33"/>
      <c r="O2528" s="33"/>
      <c r="P2528" s="33"/>
      <c r="Q2528" s="33"/>
      <c r="R2528" s="33"/>
      <c r="S2528" s="33"/>
    </row>
    <row r="2529" spans="2:19">
      <c r="B2529" s="5">
        <v>1966</v>
      </c>
      <c r="C2529" s="33">
        <v>24111.5</v>
      </c>
      <c r="D2529" s="33">
        <v>24111.5</v>
      </c>
      <c r="E2529" s="33">
        <v>24111.5</v>
      </c>
      <c r="F2529" s="33">
        <v>24111.5</v>
      </c>
      <c r="G2529" s="33">
        <v>24111.5</v>
      </c>
      <c r="H2529" s="33">
        <v>24111.5</v>
      </c>
      <c r="I2529" s="33">
        <v>24111.5</v>
      </c>
      <c r="J2529" s="33">
        <v>24111.5</v>
      </c>
      <c r="K2529" s="33"/>
      <c r="L2529" s="33"/>
      <c r="M2529" s="33"/>
      <c r="N2529" s="33"/>
      <c r="O2529" s="33"/>
      <c r="P2529" s="33"/>
      <c r="Q2529" s="33"/>
      <c r="R2529" s="33"/>
      <c r="S2529" s="33"/>
    </row>
    <row r="2530" spans="2:19">
      <c r="B2530" s="5">
        <v>1965</v>
      </c>
      <c r="C2530" s="33">
        <v>264497.94</v>
      </c>
      <c r="D2530" s="33">
        <v>259152.89</v>
      </c>
      <c r="E2530" s="33">
        <v>259152.89</v>
      </c>
      <c r="F2530" s="33">
        <v>259152.89</v>
      </c>
      <c r="G2530" s="33">
        <v>259152.89</v>
      </c>
      <c r="H2530" s="33">
        <v>259152.89</v>
      </c>
      <c r="I2530" s="33">
        <v>259152.89</v>
      </c>
      <c r="J2530" s="33">
        <v>259152.89</v>
      </c>
      <c r="K2530" s="33">
        <v>247055.72</v>
      </c>
      <c r="L2530" s="33">
        <v>247055.72</v>
      </c>
      <c r="M2530" s="33">
        <v>221055.72</v>
      </c>
      <c r="N2530" s="33">
        <v>221055.72</v>
      </c>
      <c r="O2530" s="33">
        <v>221055.72</v>
      </c>
      <c r="P2530" s="33">
        <v>221055.72</v>
      </c>
      <c r="Q2530" s="33">
        <v>221055.72</v>
      </c>
      <c r="R2530" s="33">
        <v>221055.72</v>
      </c>
      <c r="S2530" s="33">
        <v>221055.72</v>
      </c>
    </row>
    <row r="2531" spans="2:19">
      <c r="B2531" s="5">
        <v>1964</v>
      </c>
      <c r="C2531" s="33">
        <v>77.72</v>
      </c>
      <c r="D2531" s="33">
        <v>77.72</v>
      </c>
      <c r="E2531" s="33">
        <v>77.72</v>
      </c>
      <c r="F2531" s="33">
        <v>77.72</v>
      </c>
      <c r="G2531" s="33">
        <v>77.72</v>
      </c>
      <c r="H2531" s="33">
        <v>77.72</v>
      </c>
      <c r="I2531" s="33">
        <v>77.72</v>
      </c>
      <c r="J2531" s="33">
        <v>77.72</v>
      </c>
      <c r="K2531" s="33"/>
      <c r="L2531" s="33"/>
      <c r="M2531" s="33"/>
      <c r="N2531" s="33"/>
      <c r="O2531" s="33"/>
      <c r="P2531" s="33"/>
      <c r="Q2531" s="33"/>
      <c r="R2531" s="33"/>
      <c r="S2531" s="33"/>
    </row>
    <row r="2532" spans="2:19">
      <c r="B2532" s="5">
        <v>1963</v>
      </c>
      <c r="C2532" s="33">
        <v>33.75</v>
      </c>
      <c r="D2532" s="33">
        <v>33.75</v>
      </c>
      <c r="E2532" s="33">
        <v>33.75</v>
      </c>
      <c r="F2532" s="33">
        <v>33.75</v>
      </c>
      <c r="G2532" s="33">
        <v>33.75</v>
      </c>
      <c r="H2532" s="33">
        <v>33.75</v>
      </c>
      <c r="I2532" s="33">
        <v>33.75</v>
      </c>
      <c r="J2532" s="33">
        <v>33.75</v>
      </c>
      <c r="K2532" s="33"/>
      <c r="L2532" s="33"/>
      <c r="M2532" s="33"/>
      <c r="N2532" s="33"/>
      <c r="O2532" s="33"/>
      <c r="P2532" s="33"/>
      <c r="Q2532" s="33"/>
      <c r="R2532" s="33"/>
      <c r="S2532" s="33"/>
    </row>
    <row r="2533" spans="2:19">
      <c r="B2533" s="5">
        <v>1962</v>
      </c>
      <c r="C2533" s="33">
        <v>6224.98</v>
      </c>
      <c r="D2533" s="33">
        <v>6224.98</v>
      </c>
      <c r="E2533" s="33">
        <v>6224.98</v>
      </c>
      <c r="F2533" s="33">
        <v>6224.98</v>
      </c>
      <c r="G2533" s="33">
        <v>6224.98</v>
      </c>
      <c r="H2533" s="33">
        <v>6224.98</v>
      </c>
      <c r="I2533" s="33">
        <v>6224.98</v>
      </c>
      <c r="J2533" s="33">
        <v>6224.98</v>
      </c>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v>6063.92</v>
      </c>
      <c r="D2535" s="33">
        <v>6063.92</v>
      </c>
      <c r="E2535" s="33">
        <v>6063.92</v>
      </c>
      <c r="F2535" s="33">
        <v>6063.92</v>
      </c>
      <c r="G2535" s="33">
        <v>6063.92</v>
      </c>
      <c r="H2535" s="33">
        <v>6063.92</v>
      </c>
      <c r="I2535" s="33">
        <v>6063.92</v>
      </c>
      <c r="J2535" s="33">
        <v>6063.92</v>
      </c>
      <c r="K2535" s="33"/>
      <c r="L2535" s="33"/>
      <c r="M2535" s="33"/>
      <c r="N2535" s="33"/>
      <c r="O2535" s="33"/>
      <c r="P2535" s="33"/>
      <c r="Q2535" s="33"/>
      <c r="R2535" s="33"/>
      <c r="S2535" s="33"/>
    </row>
    <row r="2536" spans="2:19">
      <c r="B2536" s="5">
        <v>1959</v>
      </c>
      <c r="C2536" s="33">
        <v>3975.29</v>
      </c>
      <c r="D2536" s="33">
        <v>3975.29</v>
      </c>
      <c r="E2536" s="33">
        <v>3975.29</v>
      </c>
      <c r="F2536" s="33">
        <v>3975.29</v>
      </c>
      <c r="G2536" s="33">
        <v>3975.29</v>
      </c>
      <c r="H2536" s="33">
        <v>619.16999999999996</v>
      </c>
      <c r="I2536" s="33">
        <v>619.16999999999996</v>
      </c>
      <c r="J2536" s="33">
        <v>619.16999999999996</v>
      </c>
      <c r="K2536" s="33"/>
      <c r="L2536" s="33"/>
      <c r="M2536" s="33"/>
      <c r="N2536" s="33"/>
      <c r="O2536" s="33"/>
      <c r="P2536" s="33"/>
      <c r="Q2536" s="33"/>
      <c r="R2536" s="33"/>
      <c r="S2536" s="33"/>
    </row>
    <row r="2537" spans="2:19">
      <c r="B2537" s="5">
        <v>1958</v>
      </c>
      <c r="C2537" s="33">
        <v>3822.93</v>
      </c>
      <c r="D2537" s="33">
        <v>3822.93</v>
      </c>
      <c r="E2537" s="33">
        <v>3822.93</v>
      </c>
      <c r="F2537" s="33">
        <v>3822.93</v>
      </c>
      <c r="G2537" s="33">
        <v>3822.93</v>
      </c>
      <c r="H2537" s="33">
        <v>3822.93</v>
      </c>
      <c r="I2537" s="33">
        <v>3822.93</v>
      </c>
      <c r="J2537" s="33">
        <v>3822.93</v>
      </c>
      <c r="K2537" s="33"/>
      <c r="L2537" s="33"/>
      <c r="M2537" s="33"/>
      <c r="N2537" s="33"/>
      <c r="O2537" s="33"/>
      <c r="P2537" s="33"/>
      <c r="Q2537" s="33"/>
      <c r="R2537" s="33"/>
      <c r="S2537" s="33"/>
    </row>
    <row r="2538" spans="2:19">
      <c r="B2538" s="5">
        <v>1957</v>
      </c>
      <c r="C2538" s="33">
        <v>31958.81</v>
      </c>
      <c r="D2538" s="33">
        <v>31958.81</v>
      </c>
      <c r="E2538" s="33">
        <v>31958.81</v>
      </c>
      <c r="F2538" s="33">
        <v>31958.81</v>
      </c>
      <c r="G2538" s="33">
        <v>31958.81</v>
      </c>
      <c r="H2538" s="33">
        <v>31958.81</v>
      </c>
      <c r="I2538" s="33">
        <v>31958.81</v>
      </c>
      <c r="J2538" s="33">
        <v>31958.81</v>
      </c>
      <c r="K2538" s="33">
        <v>3828.55</v>
      </c>
      <c r="L2538" s="33">
        <v>3828.55</v>
      </c>
      <c r="M2538" s="33">
        <v>3828.55</v>
      </c>
      <c r="N2538" s="33">
        <v>3828.55</v>
      </c>
      <c r="O2538" s="33">
        <v>3828.55</v>
      </c>
      <c r="P2538" s="33">
        <v>3828.55</v>
      </c>
      <c r="Q2538" s="33">
        <v>3828.55</v>
      </c>
      <c r="R2538" s="33">
        <v>3828.55</v>
      </c>
      <c r="S2538" s="33">
        <v>3828.55</v>
      </c>
    </row>
    <row r="2539" spans="2:19">
      <c r="B2539" s="5">
        <v>1956</v>
      </c>
      <c r="C2539" s="33">
        <v>19989.47</v>
      </c>
      <c r="D2539" s="33">
        <v>19989.47</v>
      </c>
      <c r="E2539" s="33">
        <v>19989.47</v>
      </c>
      <c r="F2539" s="33">
        <v>19989.47</v>
      </c>
      <c r="G2539" s="33">
        <v>19989.47</v>
      </c>
      <c r="H2539" s="33">
        <v>19989.47</v>
      </c>
      <c r="I2539" s="33">
        <v>19989.47</v>
      </c>
      <c r="J2539" s="33">
        <v>19989.47</v>
      </c>
      <c r="K2539" s="33">
        <v>12570.62</v>
      </c>
      <c r="L2539" s="33">
        <v>12570.62</v>
      </c>
      <c r="M2539" s="33">
        <v>12570.62</v>
      </c>
      <c r="N2539" s="33">
        <v>12570.62</v>
      </c>
      <c r="O2539" s="33">
        <v>12570.62</v>
      </c>
      <c r="P2539" s="33">
        <v>12570.62</v>
      </c>
      <c r="Q2539" s="33">
        <v>12570.62</v>
      </c>
      <c r="R2539" s="33">
        <v>12570.62</v>
      </c>
      <c r="S2539" s="33">
        <v>12570.62</v>
      </c>
    </row>
    <row r="2540" spans="2:19">
      <c r="B2540" s="5">
        <v>1955</v>
      </c>
      <c r="C2540" s="33">
        <v>6475</v>
      </c>
      <c r="D2540" s="33">
        <v>6475</v>
      </c>
      <c r="E2540" s="33">
        <v>6475</v>
      </c>
      <c r="F2540" s="33">
        <v>6475</v>
      </c>
      <c r="G2540" s="33">
        <v>6475</v>
      </c>
      <c r="H2540" s="33">
        <v>6475</v>
      </c>
      <c r="I2540" s="33">
        <v>6475</v>
      </c>
      <c r="J2540" s="33">
        <v>6475</v>
      </c>
      <c r="K2540" s="33"/>
      <c r="L2540" s="33"/>
      <c r="M2540" s="33"/>
      <c r="N2540" s="33"/>
      <c r="O2540" s="33"/>
      <c r="P2540" s="33"/>
      <c r="Q2540" s="33"/>
      <c r="R2540" s="33"/>
      <c r="S2540" s="33"/>
    </row>
    <row r="2541" spans="2:19">
      <c r="B2541" s="5">
        <v>1954</v>
      </c>
      <c r="C2541" s="33">
        <v>153897.32</v>
      </c>
      <c r="D2541" s="33">
        <v>153897.32</v>
      </c>
      <c r="E2541" s="33">
        <v>153897.32</v>
      </c>
      <c r="F2541" s="33">
        <v>153897.32</v>
      </c>
      <c r="G2541" s="33">
        <v>153897.32</v>
      </c>
      <c r="H2541" s="33">
        <v>153897.32</v>
      </c>
      <c r="I2541" s="33">
        <v>153897.32</v>
      </c>
      <c r="J2541" s="33">
        <v>153897.32</v>
      </c>
      <c r="K2541" s="33">
        <v>90375.95</v>
      </c>
      <c r="L2541" s="33">
        <v>90375.95</v>
      </c>
      <c r="M2541" s="33">
        <v>90375.95</v>
      </c>
      <c r="N2541" s="33">
        <v>90375.95</v>
      </c>
      <c r="O2541" s="33">
        <v>90375.95</v>
      </c>
      <c r="P2541" s="33">
        <v>90375.95</v>
      </c>
      <c r="Q2541" s="33">
        <v>90375.95</v>
      </c>
      <c r="R2541" s="33">
        <v>90375.95</v>
      </c>
      <c r="S2541" s="33">
        <v>90375.95</v>
      </c>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206</v>
      </c>
      <c r="B2566" s="6" t="s">
        <v>180</v>
      </c>
      <c r="C2566" s="7">
        <f>SUM(C2489:C2565)</f>
        <v>3222420.3300000005</v>
      </c>
      <c r="D2566" s="7">
        <f>SUM(D2488:D2565)</f>
        <v>3215606.850000001</v>
      </c>
      <c r="E2566" s="7">
        <f>SUM(E2487:E2565)</f>
        <v>3221092.0000000009</v>
      </c>
      <c r="F2566" s="7">
        <f>SUM(F2486:F2565)</f>
        <v>3221092.0000000009</v>
      </c>
      <c r="G2566" s="7">
        <f>SUM(G2485:G2565)</f>
        <v>3354942.0900000012</v>
      </c>
      <c r="H2566" s="7">
        <f>SUM(H2479:H2565)</f>
        <v>3401174.080000001</v>
      </c>
      <c r="I2566" s="7">
        <f>SUM(I2479:I2565)</f>
        <v>3403579.4100000011</v>
      </c>
      <c r="J2566" s="7">
        <f t="shared" ref="J2566" si="49">SUM(J2479:J2565)</f>
        <v>3455449.6400000011</v>
      </c>
      <c r="K2566" s="7">
        <f>SUM(K2479:K2565)</f>
        <v>1792918.4699999997</v>
      </c>
      <c r="L2566" s="7">
        <f t="shared" ref="L2566" si="50">SUM(L2479:L2565)</f>
        <v>1792918.4699999997</v>
      </c>
      <c r="M2566" s="7">
        <f>SUM(M2479:M2565)</f>
        <v>1766918.4699999997</v>
      </c>
      <c r="N2566" s="10">
        <f>SUM(N2474:N2565)</f>
        <v>1766918.4699999997</v>
      </c>
      <c r="O2566" s="10">
        <f>SUM(O2474:O2565)</f>
        <v>1766918.4699999997</v>
      </c>
      <c r="P2566" s="10">
        <f>SUM(P2474:P2565)</f>
        <v>1766918.4699999997</v>
      </c>
      <c r="Q2566" s="10">
        <f>SUM(Q2474:Q2565)</f>
        <v>1766918.4699999997</v>
      </c>
      <c r="R2566" s="10">
        <f>SUM(R2473:R2565)</f>
        <v>1766918.4699999997</v>
      </c>
      <c r="S2566" s="10">
        <f>SUM(S2473:S2565)</f>
        <v>1766918.4699999997</v>
      </c>
    </row>
    <row r="2567" spans="1:19">
      <c r="A2567" s="63"/>
      <c r="B2567" s="6"/>
      <c r="C2567" s="7"/>
      <c r="D2567" s="7"/>
      <c r="E2567" s="7"/>
      <c r="F2567" s="7"/>
      <c r="G2567" s="7"/>
      <c r="H2567" s="7"/>
      <c r="I2567" s="7"/>
      <c r="J2567" s="7"/>
      <c r="K2567" s="7"/>
      <c r="L2567" s="7"/>
      <c r="M2567" s="9"/>
    </row>
    <row r="2568" spans="1:19" ht="25.5">
      <c r="A2568" s="64" t="s">
        <v>207</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208</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209</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210</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211</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212</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213</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v>27140</v>
      </c>
      <c r="K3147" s="33"/>
      <c r="L3147" s="33"/>
      <c r="M3147" s="33"/>
      <c r="N3147" s="33"/>
      <c r="O3147" s="33"/>
      <c r="P3147" s="33"/>
      <c r="Q3147" s="33"/>
      <c r="R3147" s="33"/>
      <c r="S3147" s="33"/>
    </row>
    <row r="3148" spans="1:19">
      <c r="B3148" s="5">
        <v>2012</v>
      </c>
      <c r="C3148" s="32"/>
      <c r="D3148" s="32"/>
      <c r="E3148" s="32"/>
      <c r="F3148" s="32"/>
      <c r="G3148" s="32"/>
      <c r="H3148" s="32"/>
      <c r="I3148" s="33">
        <v>48976</v>
      </c>
      <c r="J3148" s="33">
        <v>48976</v>
      </c>
      <c r="K3148" s="33"/>
      <c r="L3148" s="33"/>
      <c r="M3148" s="33"/>
      <c r="N3148" s="33"/>
      <c r="O3148" s="33"/>
      <c r="P3148" s="33"/>
      <c r="Q3148" s="33"/>
      <c r="R3148" s="33"/>
      <c r="S3148" s="33"/>
    </row>
    <row r="3149" spans="1:19">
      <c r="B3149" s="5">
        <v>2011</v>
      </c>
      <c r="C3149" s="32"/>
      <c r="D3149" s="32"/>
      <c r="E3149" s="32"/>
      <c r="F3149" s="32"/>
      <c r="G3149" s="32"/>
      <c r="H3149" s="33">
        <v>14820</v>
      </c>
      <c r="I3149" s="33">
        <v>14820</v>
      </c>
      <c r="J3149" s="33">
        <v>14820</v>
      </c>
      <c r="K3149" s="33"/>
      <c r="L3149" s="33"/>
      <c r="M3149" s="33"/>
      <c r="N3149" s="33"/>
      <c r="O3149" s="33"/>
      <c r="P3149" s="33"/>
      <c r="Q3149" s="33"/>
      <c r="R3149" s="33"/>
      <c r="S3149" s="33"/>
    </row>
    <row r="3150" spans="1:19">
      <c r="B3150" s="5">
        <v>2010</v>
      </c>
      <c r="C3150" s="32"/>
      <c r="D3150" s="32"/>
      <c r="E3150" s="32"/>
      <c r="F3150" s="32"/>
      <c r="G3150" s="33">
        <v>16101.5</v>
      </c>
      <c r="H3150" s="33">
        <v>16101.5</v>
      </c>
      <c r="I3150" s="33">
        <v>16101.5</v>
      </c>
      <c r="J3150" s="33">
        <v>16101.5</v>
      </c>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v>26676</v>
      </c>
      <c r="F3152" s="33">
        <v>26676</v>
      </c>
      <c r="G3152" s="33">
        <v>26676</v>
      </c>
      <c r="H3152" s="33">
        <v>26676</v>
      </c>
      <c r="I3152" s="33">
        <v>26676</v>
      </c>
      <c r="J3152" s="33">
        <v>26676</v>
      </c>
      <c r="K3152" s="33"/>
      <c r="L3152" s="33"/>
      <c r="M3152" s="33"/>
      <c r="N3152" s="33"/>
      <c r="O3152" s="33"/>
      <c r="P3152" s="33"/>
      <c r="Q3152" s="33"/>
      <c r="R3152" s="33"/>
      <c r="S3152" s="33"/>
    </row>
    <row r="3153" spans="2:19">
      <c r="B3153" s="5">
        <v>2007</v>
      </c>
      <c r="C3153" s="32"/>
      <c r="D3153" s="33">
        <v>82660.03</v>
      </c>
      <c r="E3153" s="33">
        <v>82660.03</v>
      </c>
      <c r="F3153" s="33">
        <v>82660.03</v>
      </c>
      <c r="G3153" s="33">
        <v>82660.03</v>
      </c>
      <c r="H3153" s="33">
        <v>82660.03</v>
      </c>
      <c r="I3153" s="33">
        <v>82660.03</v>
      </c>
      <c r="J3153" s="33">
        <v>82660.03</v>
      </c>
      <c r="K3153" s="33"/>
      <c r="L3153" s="33"/>
      <c r="M3153" s="33"/>
      <c r="N3153" s="33"/>
      <c r="O3153" s="33"/>
      <c r="P3153" s="33"/>
      <c r="Q3153" s="33"/>
      <c r="R3153" s="33"/>
      <c r="S3153" s="33"/>
    </row>
    <row r="3154" spans="2:19">
      <c r="B3154" s="5">
        <v>2006</v>
      </c>
      <c r="C3154" s="33">
        <v>10404</v>
      </c>
      <c r="D3154" s="33">
        <v>10404</v>
      </c>
      <c r="E3154" s="33">
        <v>10404</v>
      </c>
      <c r="F3154" s="33">
        <v>10404</v>
      </c>
      <c r="G3154" s="33">
        <v>10404</v>
      </c>
      <c r="H3154" s="33">
        <v>10404</v>
      </c>
      <c r="I3154" s="33">
        <v>10404</v>
      </c>
      <c r="J3154" s="33">
        <v>10404</v>
      </c>
      <c r="K3154" s="33"/>
      <c r="L3154" s="33"/>
      <c r="M3154" s="33"/>
      <c r="N3154" s="33"/>
      <c r="O3154" s="33"/>
      <c r="P3154" s="33"/>
      <c r="Q3154" s="33"/>
      <c r="R3154" s="33"/>
      <c r="S3154" s="33"/>
    </row>
    <row r="3155" spans="2:19">
      <c r="B3155" s="5">
        <v>2005</v>
      </c>
      <c r="C3155" s="33">
        <v>800</v>
      </c>
      <c r="D3155" s="33">
        <v>800</v>
      </c>
      <c r="E3155" s="33">
        <v>800</v>
      </c>
      <c r="F3155" s="33">
        <v>800</v>
      </c>
      <c r="G3155" s="33">
        <v>800</v>
      </c>
      <c r="H3155" s="33">
        <v>800</v>
      </c>
      <c r="I3155" s="33">
        <v>800</v>
      </c>
      <c r="J3155" s="33">
        <v>800</v>
      </c>
      <c r="K3155" s="33"/>
      <c r="L3155" s="33"/>
      <c r="M3155" s="33"/>
      <c r="N3155" s="33"/>
      <c r="O3155" s="33"/>
      <c r="P3155" s="33"/>
      <c r="Q3155" s="33"/>
      <c r="R3155" s="33"/>
      <c r="S3155" s="33"/>
    </row>
    <row r="3156" spans="2:19">
      <c r="B3156" s="5">
        <v>2004</v>
      </c>
      <c r="C3156" s="33">
        <v>10850</v>
      </c>
      <c r="D3156" s="33">
        <v>10850</v>
      </c>
      <c r="E3156" s="33">
        <v>10850</v>
      </c>
      <c r="F3156" s="33">
        <v>10850</v>
      </c>
      <c r="G3156" s="33">
        <v>10850</v>
      </c>
      <c r="H3156" s="33">
        <v>10850</v>
      </c>
      <c r="I3156" s="33">
        <v>10850</v>
      </c>
      <c r="J3156" s="33">
        <v>10850</v>
      </c>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v>8713.6</v>
      </c>
      <c r="D3158" s="33">
        <v>8713.6</v>
      </c>
      <c r="E3158" s="33">
        <v>8713.6</v>
      </c>
      <c r="F3158" s="33">
        <v>8713.6</v>
      </c>
      <c r="G3158" s="33">
        <v>8713.6</v>
      </c>
      <c r="H3158" s="33">
        <v>8713.6</v>
      </c>
      <c r="I3158" s="33">
        <v>8713.6</v>
      </c>
      <c r="J3158" s="33">
        <v>8713.6</v>
      </c>
      <c r="K3158" s="33"/>
      <c r="L3158" s="33"/>
      <c r="M3158" s="33"/>
      <c r="N3158" s="33"/>
      <c r="O3158" s="33"/>
      <c r="P3158" s="33"/>
      <c r="Q3158" s="33"/>
      <c r="R3158" s="33"/>
      <c r="S3158" s="33"/>
    </row>
    <row r="3159" spans="2:19">
      <c r="B3159" s="5">
        <v>2001</v>
      </c>
      <c r="C3159" s="33">
        <v>24290.42</v>
      </c>
      <c r="D3159" s="33">
        <v>24290.42</v>
      </c>
      <c r="E3159" s="33">
        <v>24290.42</v>
      </c>
      <c r="F3159" s="33">
        <v>24290.42</v>
      </c>
      <c r="G3159" s="33">
        <v>24290.42</v>
      </c>
      <c r="H3159" s="33">
        <v>24290.42</v>
      </c>
      <c r="I3159" s="33">
        <v>24290.42</v>
      </c>
      <c r="J3159" s="33">
        <v>24290.42</v>
      </c>
      <c r="K3159" s="33">
        <v>7180</v>
      </c>
      <c r="L3159" s="33">
        <v>7180</v>
      </c>
      <c r="M3159" s="33">
        <v>7180</v>
      </c>
      <c r="N3159" s="33">
        <v>7180</v>
      </c>
      <c r="O3159" s="33">
        <v>7180</v>
      </c>
      <c r="P3159" s="33">
        <v>7180</v>
      </c>
      <c r="Q3159" s="33">
        <v>7180</v>
      </c>
      <c r="R3159" s="33">
        <v>7180</v>
      </c>
      <c r="S3159" s="33">
        <v>7180</v>
      </c>
    </row>
    <row r="3160" spans="2:19">
      <c r="B3160" s="5">
        <v>2000</v>
      </c>
      <c r="C3160" s="33">
        <v>2249.6799999999998</v>
      </c>
      <c r="D3160" s="33">
        <v>2249.6799999999998</v>
      </c>
      <c r="E3160" s="33">
        <v>2249.6799999999998</v>
      </c>
      <c r="F3160" s="33">
        <v>2249.6799999999998</v>
      </c>
      <c r="G3160" s="33">
        <v>2249.6799999999998</v>
      </c>
      <c r="H3160" s="33">
        <v>2249.6799999999998</v>
      </c>
      <c r="I3160" s="33">
        <v>2249.6799999999998</v>
      </c>
      <c r="J3160" s="33">
        <v>2249.6799999999998</v>
      </c>
      <c r="K3160" s="33"/>
      <c r="L3160" s="33"/>
      <c r="M3160" s="33"/>
      <c r="N3160" s="33"/>
      <c r="O3160" s="33"/>
      <c r="P3160" s="33"/>
      <c r="Q3160" s="33"/>
      <c r="R3160" s="33"/>
      <c r="S3160" s="33"/>
    </row>
    <row r="3161" spans="2:19">
      <c r="B3161" s="5">
        <v>1999</v>
      </c>
      <c r="C3161" s="33">
        <v>22520.36</v>
      </c>
      <c r="D3161" s="33">
        <v>22520.36</v>
      </c>
      <c r="E3161" s="33">
        <v>22520.36</v>
      </c>
      <c r="F3161" s="33">
        <v>22520.36</v>
      </c>
      <c r="G3161" s="33">
        <v>8212.0300000000007</v>
      </c>
      <c r="H3161" s="33">
        <v>8212.0300000000007</v>
      </c>
      <c r="I3161" s="33">
        <v>8212.0300000000007</v>
      </c>
      <c r="J3161" s="33">
        <v>8212.0300000000007</v>
      </c>
      <c r="K3161" s="33"/>
      <c r="L3161" s="33"/>
      <c r="M3161" s="33"/>
      <c r="N3161" s="33"/>
      <c r="O3161" s="33"/>
      <c r="P3161" s="33"/>
      <c r="Q3161" s="33"/>
      <c r="R3161" s="33"/>
      <c r="S3161" s="33"/>
    </row>
    <row r="3162" spans="2:19">
      <c r="B3162" s="5">
        <v>1998</v>
      </c>
      <c r="C3162" s="33">
        <v>9158.77</v>
      </c>
      <c r="D3162" s="33">
        <v>9158.77</v>
      </c>
      <c r="E3162" s="33">
        <v>9158.77</v>
      </c>
      <c r="F3162" s="33">
        <v>9158.77</v>
      </c>
      <c r="G3162" s="33">
        <v>9158.77</v>
      </c>
      <c r="H3162" s="33">
        <v>9158.77</v>
      </c>
      <c r="I3162" s="33">
        <v>9158.77</v>
      </c>
      <c r="J3162" s="33">
        <v>9158.77</v>
      </c>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v>40109.32</v>
      </c>
      <c r="D3165" s="33">
        <v>40109.32</v>
      </c>
      <c r="E3165" s="33">
        <v>40109.32</v>
      </c>
      <c r="F3165" s="33">
        <v>40109.32</v>
      </c>
      <c r="G3165" s="33">
        <v>40109.32</v>
      </c>
      <c r="H3165" s="33">
        <v>40109.32</v>
      </c>
      <c r="I3165" s="33">
        <v>40109.32</v>
      </c>
      <c r="J3165" s="33">
        <v>40109.32</v>
      </c>
      <c r="K3165" s="33">
        <v>6471.93</v>
      </c>
      <c r="L3165" s="33">
        <v>6471.93</v>
      </c>
      <c r="M3165" s="33">
        <v>6471.93</v>
      </c>
      <c r="N3165" s="33">
        <v>6471.93</v>
      </c>
      <c r="O3165" s="33">
        <v>6471.93</v>
      </c>
      <c r="P3165" s="33">
        <v>6471.93</v>
      </c>
      <c r="Q3165" s="33">
        <v>6471.93</v>
      </c>
      <c r="R3165" s="33">
        <v>6471.93</v>
      </c>
      <c r="S3165" s="33">
        <v>6471.93</v>
      </c>
    </row>
    <row r="3166" spans="2:19">
      <c r="B3166" s="5">
        <v>1994</v>
      </c>
      <c r="C3166" s="33">
        <v>36248.559999999998</v>
      </c>
      <c r="D3166" s="33">
        <v>36248.559999999998</v>
      </c>
      <c r="E3166" s="33">
        <v>36248.559999999998</v>
      </c>
      <c r="F3166" s="33">
        <v>36248.559999999998</v>
      </c>
      <c r="G3166" s="33">
        <v>36248.559999999998</v>
      </c>
      <c r="H3166" s="33">
        <v>36248.559999999998</v>
      </c>
      <c r="I3166" s="33">
        <v>36248.559999999998</v>
      </c>
      <c r="J3166" s="33">
        <v>36248.559999999998</v>
      </c>
      <c r="K3166" s="33"/>
      <c r="L3166" s="33"/>
      <c r="M3166" s="33"/>
      <c r="N3166" s="33"/>
      <c r="O3166" s="33"/>
      <c r="P3166" s="33"/>
      <c r="Q3166" s="33"/>
      <c r="R3166" s="33"/>
      <c r="S3166" s="33"/>
    </row>
    <row r="3167" spans="2:19">
      <c r="B3167" s="5">
        <v>1993</v>
      </c>
      <c r="C3167" s="33">
        <v>29097.61</v>
      </c>
      <c r="D3167" s="33">
        <v>29097.61</v>
      </c>
      <c r="E3167" s="33">
        <v>29097.61</v>
      </c>
      <c r="F3167" s="33">
        <v>29097.61</v>
      </c>
      <c r="G3167" s="33">
        <v>29097.61</v>
      </c>
      <c r="H3167" s="33">
        <v>29097.61</v>
      </c>
      <c r="I3167" s="33">
        <v>29097.61</v>
      </c>
      <c r="J3167" s="33">
        <v>29097.61</v>
      </c>
      <c r="K3167" s="33"/>
      <c r="L3167" s="33"/>
      <c r="M3167" s="33"/>
      <c r="N3167" s="33"/>
      <c r="O3167" s="33"/>
      <c r="P3167" s="33"/>
      <c r="Q3167" s="33"/>
      <c r="R3167" s="33"/>
      <c r="S3167" s="33"/>
    </row>
    <row r="3168" spans="2:19">
      <c r="B3168" s="5">
        <v>1992</v>
      </c>
      <c r="C3168" s="33">
        <v>75781.64</v>
      </c>
      <c r="D3168" s="33">
        <v>75781.64</v>
      </c>
      <c r="E3168" s="33">
        <v>75781.64</v>
      </c>
      <c r="F3168" s="33">
        <v>75781.64</v>
      </c>
      <c r="G3168" s="33">
        <v>75781.64</v>
      </c>
      <c r="H3168" s="33">
        <v>75781.64</v>
      </c>
      <c r="I3168" s="33">
        <v>75781.64</v>
      </c>
      <c r="J3168" s="33">
        <v>75781.64</v>
      </c>
      <c r="K3168" s="33"/>
      <c r="L3168" s="33"/>
      <c r="M3168" s="33"/>
      <c r="N3168" s="33"/>
      <c r="O3168" s="33"/>
      <c r="P3168" s="33"/>
      <c r="Q3168" s="33"/>
      <c r="R3168" s="33"/>
      <c r="S3168" s="33"/>
    </row>
    <row r="3169" spans="2:19">
      <c r="B3169" s="5">
        <v>1991</v>
      </c>
      <c r="C3169" s="33">
        <v>103647.54</v>
      </c>
      <c r="D3169" s="33">
        <v>103647.54</v>
      </c>
      <c r="E3169" s="33">
        <v>103647.54</v>
      </c>
      <c r="F3169" s="33">
        <v>103647.54</v>
      </c>
      <c r="G3169" s="33">
        <v>103647.54</v>
      </c>
      <c r="H3169" s="33">
        <v>103647.54</v>
      </c>
      <c r="I3169" s="33">
        <v>103647.54</v>
      </c>
      <c r="J3169" s="33">
        <v>103647.54</v>
      </c>
      <c r="K3169" s="33"/>
      <c r="L3169" s="33"/>
      <c r="M3169" s="33"/>
      <c r="N3169" s="33"/>
      <c r="O3169" s="33"/>
      <c r="P3169" s="33"/>
      <c r="Q3169" s="33"/>
      <c r="R3169" s="33"/>
      <c r="S3169" s="33"/>
    </row>
    <row r="3170" spans="2:19">
      <c r="B3170" s="5">
        <v>1990</v>
      </c>
      <c r="C3170" s="33">
        <v>8899.0400000000009</v>
      </c>
      <c r="D3170" s="33">
        <v>8899.0400000000009</v>
      </c>
      <c r="E3170" s="33">
        <v>8899.0400000000009</v>
      </c>
      <c r="F3170" s="33">
        <v>8899.0400000000009</v>
      </c>
      <c r="G3170" s="33">
        <v>8899.0400000000009</v>
      </c>
      <c r="H3170" s="33">
        <v>8899.0400000000009</v>
      </c>
      <c r="I3170" s="33">
        <v>8899.0400000000009</v>
      </c>
      <c r="J3170" s="33">
        <v>8899.0400000000009</v>
      </c>
      <c r="K3170" s="33"/>
      <c r="L3170" s="33"/>
      <c r="M3170" s="33"/>
      <c r="N3170" s="33"/>
      <c r="O3170" s="33"/>
      <c r="P3170" s="33"/>
      <c r="Q3170" s="33"/>
      <c r="R3170" s="33"/>
      <c r="S3170" s="33"/>
    </row>
    <row r="3171" spans="2:19">
      <c r="B3171" s="5">
        <v>1989</v>
      </c>
      <c r="C3171" s="33">
        <v>8383.65</v>
      </c>
      <c r="D3171" s="33">
        <v>8383.65</v>
      </c>
      <c r="E3171" s="33">
        <v>8383.65</v>
      </c>
      <c r="F3171" s="33">
        <v>8383.65</v>
      </c>
      <c r="G3171" s="33">
        <v>8383.65</v>
      </c>
      <c r="H3171" s="33">
        <v>8383.65</v>
      </c>
      <c r="I3171" s="33">
        <v>8383.65</v>
      </c>
      <c r="J3171" s="33">
        <v>8383.65</v>
      </c>
      <c r="K3171" s="33"/>
      <c r="L3171" s="33"/>
      <c r="M3171" s="33"/>
      <c r="N3171" s="33"/>
      <c r="O3171" s="33"/>
      <c r="P3171" s="33"/>
      <c r="Q3171" s="33"/>
      <c r="R3171" s="33"/>
      <c r="S3171" s="33"/>
    </row>
    <row r="3172" spans="2:19">
      <c r="B3172" s="5">
        <v>1988</v>
      </c>
      <c r="C3172" s="33">
        <v>39315.300000000003</v>
      </c>
      <c r="D3172" s="33">
        <v>39315.300000000003</v>
      </c>
      <c r="E3172" s="33">
        <v>39315.300000000003</v>
      </c>
      <c r="F3172" s="33">
        <v>39315.300000000003</v>
      </c>
      <c r="G3172" s="33">
        <v>39315.300000000003</v>
      </c>
      <c r="H3172" s="33">
        <v>39315.300000000003</v>
      </c>
      <c r="I3172" s="33">
        <v>39315.300000000003</v>
      </c>
      <c r="J3172" s="33">
        <v>39315.300000000003</v>
      </c>
      <c r="K3172" s="33"/>
      <c r="L3172" s="33"/>
      <c r="M3172" s="33"/>
      <c r="N3172" s="33"/>
      <c r="O3172" s="33"/>
      <c r="P3172" s="33"/>
      <c r="Q3172" s="33"/>
      <c r="R3172" s="33"/>
      <c r="S3172" s="33"/>
    </row>
    <row r="3173" spans="2:19">
      <c r="B3173" s="5">
        <v>1987</v>
      </c>
      <c r="C3173" s="33">
        <v>36815.07</v>
      </c>
      <c r="D3173" s="33">
        <v>36815.07</v>
      </c>
      <c r="E3173" s="33">
        <v>36815.07</v>
      </c>
      <c r="F3173" s="33">
        <v>36815.07</v>
      </c>
      <c r="G3173" s="33">
        <v>36815.07</v>
      </c>
      <c r="H3173" s="33">
        <v>36815.07</v>
      </c>
      <c r="I3173" s="33">
        <v>31058.43</v>
      </c>
      <c r="J3173" s="33">
        <v>31058.43</v>
      </c>
      <c r="K3173" s="33"/>
      <c r="L3173" s="33"/>
      <c r="M3173" s="33"/>
      <c r="N3173" s="33"/>
      <c r="O3173" s="33"/>
      <c r="P3173" s="33"/>
      <c r="Q3173" s="33"/>
      <c r="R3173" s="33"/>
      <c r="S3173" s="33"/>
    </row>
    <row r="3174" spans="2:19">
      <c r="B3174" s="5">
        <v>1986</v>
      </c>
      <c r="C3174" s="33">
        <v>74731.42</v>
      </c>
      <c r="D3174" s="33">
        <v>74731.42</v>
      </c>
      <c r="E3174" s="33">
        <v>74731.42</v>
      </c>
      <c r="F3174" s="33">
        <v>74731.42</v>
      </c>
      <c r="G3174" s="33">
        <v>74731.42</v>
      </c>
      <c r="H3174" s="33">
        <v>74731.42</v>
      </c>
      <c r="I3174" s="33">
        <v>74731.42</v>
      </c>
      <c r="J3174" s="33">
        <v>74731.42</v>
      </c>
      <c r="K3174" s="33">
        <v>7588.08</v>
      </c>
      <c r="L3174" s="33">
        <v>7588.08</v>
      </c>
      <c r="M3174" s="33">
        <v>7588.08</v>
      </c>
      <c r="N3174" s="33">
        <v>7588.08</v>
      </c>
      <c r="O3174" s="33">
        <v>7588.08</v>
      </c>
      <c r="P3174" s="33">
        <v>7588.08</v>
      </c>
      <c r="Q3174" s="33">
        <v>7588.08</v>
      </c>
      <c r="R3174" s="33">
        <v>7588.08</v>
      </c>
      <c r="S3174" s="33">
        <v>7588.08</v>
      </c>
    </row>
    <row r="3175" spans="2:19">
      <c r="B3175" s="5">
        <v>1985</v>
      </c>
      <c r="C3175" s="33">
        <v>55494.07</v>
      </c>
      <c r="D3175" s="33">
        <v>55494.07</v>
      </c>
      <c r="E3175" s="33">
        <v>55494.07</v>
      </c>
      <c r="F3175" s="33">
        <v>55494.07</v>
      </c>
      <c r="G3175" s="33">
        <v>55494.07</v>
      </c>
      <c r="H3175" s="33">
        <v>55494.07</v>
      </c>
      <c r="I3175" s="33">
        <v>55494.07</v>
      </c>
      <c r="J3175" s="33">
        <v>52193.68</v>
      </c>
      <c r="K3175" s="33"/>
      <c r="L3175" s="33"/>
      <c r="M3175" s="33"/>
      <c r="N3175" s="33"/>
      <c r="O3175" s="33"/>
      <c r="P3175" s="33"/>
      <c r="Q3175" s="33"/>
      <c r="R3175" s="33"/>
      <c r="S3175" s="33"/>
    </row>
    <row r="3176" spans="2:19">
      <c r="B3176" s="5">
        <v>1984</v>
      </c>
      <c r="C3176" s="33">
        <v>36662.699999999997</v>
      </c>
      <c r="D3176" s="33">
        <v>36662.699999999997</v>
      </c>
      <c r="E3176" s="33">
        <v>36662.699999999997</v>
      </c>
      <c r="F3176" s="33">
        <v>36662.699999999997</v>
      </c>
      <c r="G3176" s="33">
        <v>36662.699999999997</v>
      </c>
      <c r="H3176" s="33">
        <v>36662.699999999997</v>
      </c>
      <c r="I3176" s="33">
        <v>36662.699999999997</v>
      </c>
      <c r="J3176" s="33">
        <v>36662.699999999997</v>
      </c>
      <c r="K3176" s="33">
        <v>7618.25</v>
      </c>
      <c r="L3176" s="33">
        <v>7618.25</v>
      </c>
      <c r="M3176" s="33">
        <v>7618.25</v>
      </c>
      <c r="N3176" s="33">
        <v>7618.25</v>
      </c>
      <c r="O3176" s="33">
        <v>7618.25</v>
      </c>
      <c r="P3176" s="33">
        <v>7618.25</v>
      </c>
      <c r="Q3176" s="33">
        <v>7618.25</v>
      </c>
      <c r="R3176" s="33">
        <v>7618.25</v>
      </c>
      <c r="S3176" s="33">
        <v>7618.25</v>
      </c>
    </row>
    <row r="3177" spans="2:19">
      <c r="B3177" s="5">
        <v>1983</v>
      </c>
      <c r="C3177" s="33">
        <v>33251.879999999997</v>
      </c>
      <c r="D3177" s="33">
        <v>33251.879999999997</v>
      </c>
      <c r="E3177" s="33">
        <v>33251.879999999997</v>
      </c>
      <c r="F3177" s="33">
        <v>33251.879999999997</v>
      </c>
      <c r="G3177" s="33">
        <v>33251.879999999997</v>
      </c>
      <c r="H3177" s="33">
        <v>33251.879999999997</v>
      </c>
      <c r="I3177" s="33">
        <v>33251.879999999997</v>
      </c>
      <c r="J3177" s="33">
        <v>33251.879999999997</v>
      </c>
      <c r="K3177" s="33"/>
      <c r="L3177" s="33"/>
      <c r="M3177" s="33"/>
      <c r="N3177" s="33"/>
      <c r="O3177" s="33"/>
      <c r="P3177" s="33"/>
      <c r="Q3177" s="33"/>
      <c r="R3177" s="33"/>
      <c r="S3177" s="33"/>
    </row>
    <row r="3178" spans="2:19">
      <c r="B3178" s="5">
        <v>1982</v>
      </c>
      <c r="C3178" s="33">
        <v>38739.57</v>
      </c>
      <c r="D3178" s="33">
        <v>38739.57</v>
      </c>
      <c r="E3178" s="33">
        <v>38739.57</v>
      </c>
      <c r="F3178" s="33">
        <v>38739.57</v>
      </c>
      <c r="G3178" s="33">
        <v>38739.57</v>
      </c>
      <c r="H3178" s="33">
        <v>38739.57</v>
      </c>
      <c r="I3178" s="33">
        <v>38739.57</v>
      </c>
      <c r="J3178" s="33">
        <v>38739.57</v>
      </c>
      <c r="K3178" s="33"/>
      <c r="L3178" s="33"/>
      <c r="M3178" s="33"/>
      <c r="N3178" s="33"/>
      <c r="O3178" s="33"/>
      <c r="P3178" s="33"/>
      <c r="Q3178" s="33"/>
      <c r="R3178" s="33"/>
      <c r="S3178" s="33"/>
    </row>
    <row r="3179" spans="2:19">
      <c r="B3179" s="5">
        <v>1981</v>
      </c>
      <c r="C3179" s="33">
        <v>22172.18</v>
      </c>
      <c r="D3179" s="33">
        <v>22172.18</v>
      </c>
      <c r="E3179" s="33">
        <v>22172.18</v>
      </c>
      <c r="F3179" s="33">
        <v>22172.18</v>
      </c>
      <c r="G3179" s="33">
        <v>22172.18</v>
      </c>
      <c r="H3179" s="33">
        <v>22172.18</v>
      </c>
      <c r="I3179" s="33">
        <v>22172.18</v>
      </c>
      <c r="J3179" s="33">
        <v>22172.18</v>
      </c>
      <c r="K3179" s="33"/>
      <c r="L3179" s="33"/>
      <c r="M3179" s="33"/>
      <c r="N3179" s="33"/>
      <c r="O3179" s="33"/>
      <c r="P3179" s="33"/>
      <c r="Q3179" s="33"/>
      <c r="R3179" s="33"/>
      <c r="S3179" s="33"/>
    </row>
    <row r="3180" spans="2:19">
      <c r="B3180" s="5">
        <v>1980</v>
      </c>
      <c r="C3180" s="33">
        <v>70046.95</v>
      </c>
      <c r="D3180" s="33">
        <v>70046.95</v>
      </c>
      <c r="E3180" s="33">
        <v>70046.95</v>
      </c>
      <c r="F3180" s="33">
        <v>70046.95</v>
      </c>
      <c r="G3180" s="33">
        <v>70046.95</v>
      </c>
      <c r="H3180" s="33">
        <v>70046.95</v>
      </c>
      <c r="I3180" s="33">
        <v>70046.95</v>
      </c>
      <c r="J3180" s="33">
        <v>70046.95</v>
      </c>
      <c r="K3180" s="33"/>
      <c r="L3180" s="33"/>
      <c r="M3180" s="33"/>
      <c r="N3180" s="33"/>
      <c r="O3180" s="33"/>
      <c r="P3180" s="33"/>
      <c r="Q3180" s="33"/>
      <c r="R3180" s="33"/>
      <c r="S3180" s="33"/>
    </row>
    <row r="3181" spans="2:19">
      <c r="B3181" s="5">
        <v>1979</v>
      </c>
      <c r="C3181" s="33">
        <v>506.18</v>
      </c>
      <c r="D3181" s="33">
        <v>506.18</v>
      </c>
      <c r="E3181" s="33">
        <v>506.18</v>
      </c>
      <c r="F3181" s="33">
        <v>506.18</v>
      </c>
      <c r="G3181" s="33">
        <v>506.18</v>
      </c>
      <c r="H3181" s="33">
        <v>506.18</v>
      </c>
      <c r="I3181" s="33">
        <v>506.18</v>
      </c>
      <c r="J3181" s="33">
        <v>506.18</v>
      </c>
      <c r="K3181" s="33"/>
      <c r="L3181" s="33"/>
      <c r="M3181" s="33"/>
      <c r="N3181" s="33"/>
      <c r="O3181" s="33"/>
      <c r="P3181" s="33"/>
      <c r="Q3181" s="33"/>
      <c r="R3181" s="33"/>
      <c r="S3181" s="33"/>
    </row>
    <row r="3182" spans="2:19">
      <c r="B3182" s="5">
        <v>1978</v>
      </c>
      <c r="C3182" s="33">
        <v>4626.68</v>
      </c>
      <c r="D3182" s="33">
        <v>4626.68</v>
      </c>
      <c r="E3182" s="33">
        <v>4626.68</v>
      </c>
      <c r="F3182" s="33">
        <v>4626.68</v>
      </c>
      <c r="G3182" s="33">
        <v>4626.68</v>
      </c>
      <c r="H3182" s="33">
        <v>4626.68</v>
      </c>
      <c r="I3182" s="33">
        <v>4626.68</v>
      </c>
      <c r="J3182" s="33">
        <v>4626.68</v>
      </c>
      <c r="K3182" s="33"/>
      <c r="L3182" s="33"/>
      <c r="M3182" s="33"/>
      <c r="N3182" s="33"/>
      <c r="O3182" s="33"/>
      <c r="P3182" s="33"/>
      <c r="Q3182" s="33"/>
      <c r="R3182" s="33"/>
      <c r="S3182" s="33"/>
    </row>
    <row r="3183" spans="2:19">
      <c r="B3183" s="5">
        <v>1977</v>
      </c>
      <c r="C3183" s="33">
        <v>26741.07</v>
      </c>
      <c r="D3183" s="33">
        <v>26741.07</v>
      </c>
      <c r="E3183" s="33">
        <v>26741.07</v>
      </c>
      <c r="F3183" s="33">
        <v>26741.07</v>
      </c>
      <c r="G3183" s="33">
        <v>26741.07</v>
      </c>
      <c r="H3183" s="33">
        <v>26741.07</v>
      </c>
      <c r="I3183" s="33">
        <v>26741.07</v>
      </c>
      <c r="J3183" s="33">
        <v>26741.07</v>
      </c>
      <c r="K3183" s="33"/>
      <c r="L3183" s="33"/>
      <c r="M3183" s="33"/>
      <c r="N3183" s="33"/>
      <c r="O3183" s="33"/>
      <c r="P3183" s="33"/>
      <c r="Q3183" s="33"/>
      <c r="R3183" s="33"/>
      <c r="S3183" s="33"/>
    </row>
    <row r="3184" spans="2:19">
      <c r="B3184" s="5">
        <v>1976</v>
      </c>
      <c r="C3184" s="33">
        <v>26840.75</v>
      </c>
      <c r="D3184" s="33">
        <v>26840.75</v>
      </c>
      <c r="E3184" s="33">
        <v>26840.75</v>
      </c>
      <c r="F3184" s="33">
        <v>26840.75</v>
      </c>
      <c r="G3184" s="33">
        <v>26840.75</v>
      </c>
      <c r="H3184" s="33">
        <v>18713.259999999998</v>
      </c>
      <c r="I3184" s="33">
        <v>18713.259999999998</v>
      </c>
      <c r="J3184" s="33">
        <v>18713.259999999998</v>
      </c>
      <c r="K3184" s="33"/>
      <c r="L3184" s="33"/>
      <c r="M3184" s="33"/>
      <c r="N3184" s="33"/>
      <c r="O3184" s="33"/>
      <c r="P3184" s="33"/>
      <c r="Q3184" s="33"/>
      <c r="R3184" s="33"/>
      <c r="S3184" s="33"/>
    </row>
    <row r="3185" spans="2:19">
      <c r="B3185" s="5">
        <v>1975</v>
      </c>
      <c r="C3185" s="33">
        <v>32559.56</v>
      </c>
      <c r="D3185" s="33">
        <v>32559.56</v>
      </c>
      <c r="E3185" s="33">
        <v>32559.56</v>
      </c>
      <c r="F3185" s="33">
        <v>32559.56</v>
      </c>
      <c r="G3185" s="33">
        <v>32559.56</v>
      </c>
      <c r="H3185" s="33">
        <v>32559.56</v>
      </c>
      <c r="I3185" s="33">
        <v>32559.56</v>
      </c>
      <c r="J3185" s="33">
        <v>29717.29</v>
      </c>
      <c r="K3185" s="33"/>
      <c r="L3185" s="33"/>
      <c r="M3185" s="33"/>
      <c r="N3185" s="33"/>
      <c r="O3185" s="33"/>
      <c r="P3185" s="33"/>
      <c r="Q3185" s="33"/>
      <c r="R3185" s="33"/>
      <c r="S3185" s="33"/>
    </row>
    <row r="3186" spans="2:19">
      <c r="B3186" s="5">
        <v>1974</v>
      </c>
      <c r="C3186" s="33">
        <v>28799.53</v>
      </c>
      <c r="D3186" s="33">
        <v>28799.53</v>
      </c>
      <c r="E3186" s="33">
        <v>28799.53</v>
      </c>
      <c r="F3186" s="33">
        <v>28799.53</v>
      </c>
      <c r="G3186" s="33">
        <v>28799.53</v>
      </c>
      <c r="H3186" s="33">
        <v>28799.53</v>
      </c>
      <c r="I3186" s="33">
        <v>28799.53</v>
      </c>
      <c r="J3186" s="33">
        <v>28799.53</v>
      </c>
      <c r="K3186" s="33"/>
      <c r="L3186" s="33"/>
      <c r="M3186" s="33"/>
      <c r="N3186" s="33"/>
      <c r="O3186" s="33"/>
      <c r="P3186" s="33"/>
      <c r="Q3186" s="33"/>
      <c r="R3186" s="33"/>
      <c r="S3186" s="33"/>
    </row>
    <row r="3187" spans="2:19">
      <c r="B3187" s="5">
        <v>1973</v>
      </c>
      <c r="C3187" s="33">
        <v>43059.98</v>
      </c>
      <c r="D3187" s="33">
        <v>43059.98</v>
      </c>
      <c r="E3187" s="33">
        <v>43059.98</v>
      </c>
      <c r="F3187" s="33">
        <v>43059.98</v>
      </c>
      <c r="G3187" s="33">
        <v>43059.98</v>
      </c>
      <c r="H3187" s="33">
        <v>41666.199999999997</v>
      </c>
      <c r="I3187" s="33">
        <v>41666.199999999997</v>
      </c>
      <c r="J3187" s="33">
        <v>41666.199999999997</v>
      </c>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v>50027.88</v>
      </c>
      <c r="D3189" s="33">
        <v>50027.88</v>
      </c>
      <c r="E3189" s="33">
        <v>50027.88</v>
      </c>
      <c r="F3189" s="33">
        <v>50027.88</v>
      </c>
      <c r="G3189" s="33">
        <v>50027.88</v>
      </c>
      <c r="H3189" s="33">
        <v>50027.88</v>
      </c>
      <c r="I3189" s="33">
        <v>50027.88</v>
      </c>
      <c r="J3189" s="33">
        <v>50027.88</v>
      </c>
      <c r="K3189" s="33"/>
      <c r="L3189" s="33"/>
      <c r="M3189" s="33"/>
      <c r="N3189" s="33"/>
      <c r="O3189" s="33"/>
      <c r="P3189" s="33"/>
      <c r="Q3189" s="33"/>
      <c r="R3189" s="33"/>
      <c r="S3189" s="33"/>
    </row>
    <row r="3190" spans="2:19">
      <c r="B3190" s="5">
        <v>1970</v>
      </c>
      <c r="C3190" s="33">
        <v>27255.91</v>
      </c>
      <c r="D3190" s="33">
        <v>27255.91</v>
      </c>
      <c r="E3190" s="33">
        <v>27255.91</v>
      </c>
      <c r="F3190" s="33">
        <v>27255.91</v>
      </c>
      <c r="G3190" s="33">
        <v>27255.91</v>
      </c>
      <c r="H3190" s="33">
        <v>27255.91</v>
      </c>
      <c r="I3190" s="33">
        <v>27255.91</v>
      </c>
      <c r="J3190" s="33">
        <v>27255.91</v>
      </c>
      <c r="K3190" s="33"/>
      <c r="L3190" s="33"/>
      <c r="M3190" s="33"/>
      <c r="N3190" s="33"/>
      <c r="O3190" s="33"/>
      <c r="P3190" s="33"/>
      <c r="Q3190" s="33"/>
      <c r="R3190" s="33"/>
      <c r="S3190" s="33"/>
    </row>
    <row r="3191" spans="2:19">
      <c r="B3191" s="5">
        <v>1969</v>
      </c>
      <c r="C3191" s="33">
        <v>26473.63</v>
      </c>
      <c r="D3191" s="33">
        <v>24988.84</v>
      </c>
      <c r="E3191" s="33">
        <v>24988.84</v>
      </c>
      <c r="F3191" s="33">
        <v>24988.84</v>
      </c>
      <c r="G3191" s="33">
        <v>23504.05</v>
      </c>
      <c r="H3191" s="33">
        <v>23504.05</v>
      </c>
      <c r="I3191" s="33">
        <v>23504.05</v>
      </c>
      <c r="J3191" s="33">
        <v>22019.26</v>
      </c>
      <c r="K3191" s="33"/>
      <c r="L3191" s="33"/>
      <c r="M3191" s="33"/>
      <c r="N3191" s="33"/>
      <c r="O3191" s="33"/>
      <c r="P3191" s="33"/>
      <c r="Q3191" s="33"/>
      <c r="R3191" s="33"/>
      <c r="S3191" s="33"/>
    </row>
    <row r="3192" spans="2:19">
      <c r="B3192" s="5">
        <v>1968</v>
      </c>
      <c r="C3192" s="33">
        <v>1971.54</v>
      </c>
      <c r="D3192" s="33">
        <v>1971.54</v>
      </c>
      <c r="E3192" s="33">
        <v>1971.54</v>
      </c>
      <c r="F3192" s="33">
        <v>1971.54</v>
      </c>
      <c r="G3192" s="33">
        <v>1971.54</v>
      </c>
      <c r="H3192" s="33">
        <v>1971.54</v>
      </c>
      <c r="I3192" s="33">
        <v>1971.54</v>
      </c>
      <c r="J3192" s="33">
        <v>1971.54</v>
      </c>
      <c r="K3192" s="33"/>
      <c r="L3192" s="33"/>
      <c r="M3192" s="33"/>
      <c r="N3192" s="33"/>
      <c r="O3192" s="33"/>
      <c r="P3192" s="33"/>
      <c r="Q3192" s="33"/>
      <c r="R3192" s="33"/>
      <c r="S3192" s="33"/>
    </row>
    <row r="3193" spans="2:19">
      <c r="B3193" s="5">
        <v>1967</v>
      </c>
      <c r="C3193" s="33">
        <v>5891.62</v>
      </c>
      <c r="D3193" s="33">
        <v>5891.62</v>
      </c>
      <c r="E3193" s="33">
        <v>5891.62</v>
      </c>
      <c r="F3193" s="33">
        <v>4012.11</v>
      </c>
      <c r="G3193" s="33">
        <v>4012.11</v>
      </c>
      <c r="H3193" s="33">
        <v>2132.6</v>
      </c>
      <c r="I3193" s="33">
        <v>2132.6</v>
      </c>
      <c r="J3193" s="33">
        <v>2132.6</v>
      </c>
      <c r="K3193" s="33"/>
      <c r="L3193" s="33"/>
      <c r="M3193" s="33"/>
      <c r="N3193" s="33"/>
      <c r="O3193" s="33"/>
      <c r="P3193" s="33"/>
      <c r="Q3193" s="33"/>
      <c r="R3193" s="33"/>
      <c r="S3193" s="33"/>
    </row>
    <row r="3194" spans="2:19">
      <c r="B3194" s="5">
        <v>1966</v>
      </c>
      <c r="C3194" s="33">
        <v>5539.85</v>
      </c>
      <c r="D3194" s="33">
        <v>5539.85</v>
      </c>
      <c r="E3194" s="33">
        <v>5539.85</v>
      </c>
      <c r="F3194" s="33">
        <v>5539.85</v>
      </c>
      <c r="G3194" s="33">
        <v>5539.85</v>
      </c>
      <c r="H3194" s="33">
        <v>3490.08</v>
      </c>
      <c r="I3194" s="33">
        <v>3490.08</v>
      </c>
      <c r="J3194" s="33">
        <v>3490.08</v>
      </c>
      <c r="K3194" s="33"/>
      <c r="L3194" s="33"/>
      <c r="M3194" s="33"/>
      <c r="N3194" s="33"/>
      <c r="O3194" s="33"/>
      <c r="P3194" s="33"/>
      <c r="Q3194" s="33"/>
      <c r="R3194" s="33"/>
      <c r="S3194" s="33"/>
    </row>
    <row r="3195" spans="2:19">
      <c r="B3195" s="5">
        <v>1965</v>
      </c>
      <c r="C3195" s="33">
        <v>5043.3900000000003</v>
      </c>
      <c r="D3195" s="33">
        <v>5043.3900000000003</v>
      </c>
      <c r="E3195" s="33">
        <v>5043.3900000000003</v>
      </c>
      <c r="F3195" s="33">
        <v>5043.3900000000003</v>
      </c>
      <c r="G3195" s="33">
        <v>5043.3900000000003</v>
      </c>
      <c r="H3195" s="33">
        <v>5043.3900000000003</v>
      </c>
      <c r="I3195" s="33">
        <v>5043.3900000000003</v>
      </c>
      <c r="J3195" s="33">
        <v>5043.3900000000003</v>
      </c>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v>2224.12</v>
      </c>
      <c r="D3197" s="33">
        <v>2224.12</v>
      </c>
      <c r="E3197" s="33">
        <v>2224.12</v>
      </c>
      <c r="F3197" s="33">
        <v>2224.12</v>
      </c>
      <c r="G3197" s="33">
        <v>2224.12</v>
      </c>
      <c r="H3197" s="33">
        <v>2224.12</v>
      </c>
      <c r="I3197" s="33">
        <v>2224.12</v>
      </c>
      <c r="J3197" s="33">
        <v>2224.12</v>
      </c>
      <c r="K3197" s="33"/>
      <c r="L3197" s="33"/>
      <c r="M3197" s="33"/>
      <c r="N3197" s="33"/>
      <c r="O3197" s="33"/>
      <c r="P3197" s="33"/>
      <c r="Q3197" s="33"/>
      <c r="R3197" s="33"/>
      <c r="S3197" s="33"/>
    </row>
    <row r="3198" spans="2:19">
      <c r="B3198" s="5">
        <v>1962</v>
      </c>
      <c r="C3198" s="33">
        <v>4638.95</v>
      </c>
      <c r="D3198" s="33">
        <v>4638.95</v>
      </c>
      <c r="E3198" s="33">
        <v>4638.95</v>
      </c>
      <c r="F3198" s="33">
        <v>4638.95</v>
      </c>
      <c r="G3198" s="33">
        <v>4638.95</v>
      </c>
      <c r="H3198" s="33">
        <v>4638.95</v>
      </c>
      <c r="I3198" s="33">
        <v>4638.95</v>
      </c>
      <c r="J3198" s="33">
        <v>4638.95</v>
      </c>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213</v>
      </c>
      <c r="B3231" s="6" t="s">
        <v>180</v>
      </c>
      <c r="C3231" s="10">
        <f>SUM(C3154:C3230)</f>
        <v>1090583.9700000002</v>
      </c>
      <c r="D3231" s="10">
        <f>SUM(D3153:D3230)</f>
        <v>1171759.2100000002</v>
      </c>
      <c r="E3231" s="10">
        <f>SUM(E3152:E3230)</f>
        <v>1198435.2100000002</v>
      </c>
      <c r="F3231" s="10">
        <f>SUM(F3151:F3230)</f>
        <v>1196555.7000000002</v>
      </c>
      <c r="G3231" s="10">
        <f>SUM(G3150:G3230)</f>
        <v>1196864.08</v>
      </c>
      <c r="H3231" s="10">
        <f>SUM(H3144:H3230)</f>
        <v>1198233.53</v>
      </c>
      <c r="I3231" s="10">
        <f>SUM(I3144:I3230)</f>
        <v>1241452.8900000001</v>
      </c>
      <c r="J3231" s="10">
        <f t="shared" ref="J3231" si="63">SUM(J3144:J3230)</f>
        <v>1260965.4400000002</v>
      </c>
      <c r="K3231" s="10">
        <f>SUM(K3144:K3230)</f>
        <v>28858.260000000002</v>
      </c>
      <c r="L3231" s="10">
        <f t="shared" ref="L3231" si="64">SUM(L3144:L3230)</f>
        <v>28858.260000000002</v>
      </c>
      <c r="M3231" s="10">
        <f>SUM(M3144:M3230)</f>
        <v>28858.260000000002</v>
      </c>
      <c r="N3231" s="10">
        <f>SUM(N3139:N3230)</f>
        <v>28858.260000000002</v>
      </c>
      <c r="O3231" s="10">
        <f>SUM(O3139:O3230)</f>
        <v>28858.260000000002</v>
      </c>
      <c r="P3231" s="10">
        <f>SUM(P3139:P3230)</f>
        <v>28858.260000000002</v>
      </c>
      <c r="Q3231" s="10">
        <f>SUM(Q3139:Q3230)</f>
        <v>28858.260000000002</v>
      </c>
      <c r="R3231" s="10">
        <f>SUM(R3138:R3230)</f>
        <v>28858.260000000002</v>
      </c>
      <c r="S3231" s="10">
        <f>SUM(S3138:S3230)</f>
        <v>28858.260000000002</v>
      </c>
    </row>
    <row r="3232" spans="1:19">
      <c r="A3232" s="63"/>
      <c r="B3232" s="6"/>
      <c r="C3232" s="7"/>
      <c r="D3232" s="7"/>
      <c r="E3232" s="7"/>
      <c r="F3232" s="7"/>
      <c r="G3232" s="7"/>
      <c r="H3232" s="7"/>
      <c r="I3232" s="7"/>
      <c r="J3232" s="7"/>
      <c r="K3232" s="7"/>
      <c r="L3232" s="7"/>
      <c r="M3232" s="9"/>
    </row>
    <row r="3233" spans="1:19" ht="25.5">
      <c r="A3233" s="64" t="s">
        <v>214</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v>17634.580000000002</v>
      </c>
      <c r="H3245" s="33">
        <v>17634.580000000002</v>
      </c>
      <c r="I3245" s="33">
        <v>17634.580000000002</v>
      </c>
      <c r="J3245" s="33">
        <v>17634.580000000002</v>
      </c>
      <c r="K3245" s="33"/>
      <c r="L3245" s="33"/>
      <c r="M3245" s="33"/>
      <c r="N3245" s="33"/>
      <c r="O3245" s="33"/>
      <c r="P3245" s="33"/>
      <c r="Q3245" s="33"/>
      <c r="R3245" s="33"/>
      <c r="S3245" s="33"/>
    </row>
    <row r="3246" spans="1:19">
      <c r="B3246" s="5">
        <v>2009</v>
      </c>
      <c r="C3246" s="32"/>
      <c r="D3246" s="32"/>
      <c r="E3246" s="32"/>
      <c r="F3246" s="33">
        <v>9087.7000000000007</v>
      </c>
      <c r="G3246" s="33">
        <v>9087.7000000000007</v>
      </c>
      <c r="H3246" s="33">
        <v>9087.7000000000007</v>
      </c>
      <c r="I3246" s="33">
        <v>9087.7000000000007</v>
      </c>
      <c r="J3246" s="33">
        <v>9087.7000000000007</v>
      </c>
      <c r="K3246" s="33"/>
      <c r="L3246" s="33"/>
      <c r="M3246" s="33"/>
      <c r="N3246" s="33"/>
      <c r="O3246" s="33"/>
      <c r="P3246" s="33"/>
      <c r="Q3246" s="33"/>
      <c r="R3246" s="33"/>
      <c r="S3246" s="33"/>
    </row>
    <row r="3247" spans="1:19">
      <c r="B3247" s="5">
        <v>2008</v>
      </c>
      <c r="C3247" s="32"/>
      <c r="D3247" s="32"/>
      <c r="E3247" s="33">
        <v>9252.369999999999</v>
      </c>
      <c r="F3247" s="33">
        <v>9252.369999999999</v>
      </c>
      <c r="G3247" s="33">
        <v>9252.369999999999</v>
      </c>
      <c r="H3247" s="33">
        <v>9252.369999999999</v>
      </c>
      <c r="I3247" s="33">
        <v>1580.64</v>
      </c>
      <c r="J3247" s="33">
        <v>1580.64</v>
      </c>
      <c r="K3247" s="33"/>
      <c r="L3247" s="33"/>
      <c r="M3247" s="33"/>
      <c r="N3247" s="33"/>
      <c r="O3247" s="33"/>
      <c r="P3247" s="33"/>
      <c r="Q3247" s="33"/>
      <c r="R3247" s="33"/>
      <c r="S3247" s="33"/>
    </row>
    <row r="3248" spans="1:19">
      <c r="B3248" s="5">
        <v>2007</v>
      </c>
      <c r="C3248" s="32"/>
      <c r="D3248" s="33">
        <v>21063.75</v>
      </c>
      <c r="E3248" s="33">
        <v>21063.75</v>
      </c>
      <c r="F3248" s="33">
        <v>21063.75</v>
      </c>
      <c r="G3248" s="33">
        <v>21063.75</v>
      </c>
      <c r="H3248" s="33">
        <v>21063.75</v>
      </c>
      <c r="I3248" s="33">
        <v>21063.75</v>
      </c>
      <c r="J3248" s="33">
        <v>21063.75</v>
      </c>
      <c r="K3248" s="33"/>
      <c r="L3248" s="33"/>
      <c r="M3248" s="33"/>
      <c r="N3248" s="33"/>
      <c r="O3248" s="33"/>
      <c r="P3248" s="33"/>
      <c r="Q3248" s="33"/>
      <c r="R3248" s="33"/>
      <c r="S3248" s="33"/>
    </row>
    <row r="3249" spans="2:19">
      <c r="B3249" s="5">
        <v>2006</v>
      </c>
      <c r="C3249" s="33">
        <v>21313.96</v>
      </c>
      <c r="D3249" s="33">
        <v>21313.96</v>
      </c>
      <c r="E3249" s="33">
        <v>21313.96</v>
      </c>
      <c r="F3249" s="33">
        <v>21313.96</v>
      </c>
      <c r="G3249" s="33">
        <v>21313.96</v>
      </c>
      <c r="H3249" s="33">
        <v>21313.96</v>
      </c>
      <c r="I3249" s="33">
        <v>21313.96</v>
      </c>
      <c r="J3249" s="33">
        <v>21313.96</v>
      </c>
      <c r="K3249" s="33"/>
      <c r="L3249" s="33"/>
      <c r="M3249" s="33"/>
      <c r="N3249" s="33"/>
      <c r="O3249" s="33"/>
      <c r="P3249" s="33"/>
      <c r="Q3249" s="33"/>
      <c r="R3249" s="33"/>
      <c r="S3249" s="33"/>
    </row>
    <row r="3250" spans="2:19">
      <c r="B3250" s="5">
        <v>2005</v>
      </c>
      <c r="C3250" s="33">
        <v>3426.33</v>
      </c>
      <c r="D3250" s="33">
        <v>3426.33</v>
      </c>
      <c r="E3250" s="33">
        <v>3426.33</v>
      </c>
      <c r="F3250" s="33">
        <v>3426.33</v>
      </c>
      <c r="G3250" s="33">
        <v>3426.33</v>
      </c>
      <c r="H3250" s="33">
        <v>3426.33</v>
      </c>
      <c r="I3250" s="33">
        <v>3426.33</v>
      </c>
      <c r="J3250" s="33">
        <v>3426.33</v>
      </c>
      <c r="K3250" s="33"/>
      <c r="L3250" s="33"/>
      <c r="M3250" s="33"/>
      <c r="N3250" s="33"/>
      <c r="O3250" s="33"/>
      <c r="P3250" s="33"/>
      <c r="Q3250" s="33"/>
      <c r="R3250" s="33"/>
      <c r="S3250" s="33"/>
    </row>
    <row r="3251" spans="2:19">
      <c r="B3251" s="5">
        <v>2004</v>
      </c>
      <c r="C3251" s="33">
        <v>1924.74</v>
      </c>
      <c r="D3251" s="33">
        <v>1924.74</v>
      </c>
      <c r="E3251" s="33">
        <v>1924.74</v>
      </c>
      <c r="F3251" s="33">
        <v>1924.74</v>
      </c>
      <c r="G3251" s="33">
        <v>1924.74</v>
      </c>
      <c r="H3251" s="33">
        <v>1924.74</v>
      </c>
      <c r="I3251" s="33">
        <v>1924.74</v>
      </c>
      <c r="J3251" s="33">
        <v>1924.74</v>
      </c>
      <c r="K3251" s="33"/>
      <c r="L3251" s="33"/>
      <c r="M3251" s="33"/>
      <c r="N3251" s="33"/>
      <c r="O3251" s="33"/>
      <c r="P3251" s="33"/>
      <c r="Q3251" s="33"/>
      <c r="R3251" s="33"/>
      <c r="S3251" s="33"/>
    </row>
    <row r="3252" spans="2:19">
      <c r="B3252" s="5">
        <v>2003</v>
      </c>
      <c r="C3252" s="33">
        <v>12923.85</v>
      </c>
      <c r="D3252" s="33">
        <v>12923.85</v>
      </c>
      <c r="E3252" s="33">
        <v>12923.85</v>
      </c>
      <c r="F3252" s="33">
        <v>12923.85</v>
      </c>
      <c r="G3252" s="33">
        <v>12923.85</v>
      </c>
      <c r="H3252" s="33">
        <v>12923.85</v>
      </c>
      <c r="I3252" s="33">
        <v>12923.85</v>
      </c>
      <c r="J3252" s="33">
        <v>12923.85</v>
      </c>
      <c r="K3252" s="33"/>
      <c r="L3252" s="33"/>
      <c r="M3252" s="33"/>
      <c r="N3252" s="33"/>
      <c r="O3252" s="33"/>
      <c r="P3252" s="33"/>
      <c r="Q3252" s="33"/>
      <c r="R3252" s="33"/>
      <c r="S3252" s="33"/>
    </row>
    <row r="3253" spans="2:19">
      <c r="B3253" s="5">
        <v>2002</v>
      </c>
      <c r="C3253" s="33">
        <v>2197.0500000000002</v>
      </c>
      <c r="D3253" s="33">
        <v>2197.0500000000002</v>
      </c>
      <c r="E3253" s="33">
        <v>2197.0500000000002</v>
      </c>
      <c r="F3253" s="33">
        <v>2197.0500000000002</v>
      </c>
      <c r="G3253" s="33">
        <v>2197.0500000000002</v>
      </c>
      <c r="H3253" s="33">
        <v>2197.0500000000002</v>
      </c>
      <c r="I3253" s="33">
        <v>2197.0500000000002</v>
      </c>
      <c r="J3253" s="33">
        <v>2197.0500000000002</v>
      </c>
      <c r="K3253" s="33"/>
      <c r="L3253" s="33"/>
      <c r="M3253" s="33"/>
      <c r="N3253" s="33"/>
      <c r="O3253" s="33"/>
      <c r="P3253" s="33"/>
      <c r="Q3253" s="33"/>
      <c r="R3253" s="33"/>
      <c r="S3253" s="33"/>
    </row>
    <row r="3254" spans="2:19">
      <c r="B3254" s="5">
        <v>2001</v>
      </c>
      <c r="C3254" s="33">
        <v>911.12</v>
      </c>
      <c r="D3254" s="33">
        <v>911.12</v>
      </c>
      <c r="E3254" s="33">
        <v>911.12</v>
      </c>
      <c r="F3254" s="33">
        <v>911.12</v>
      </c>
      <c r="G3254" s="33">
        <v>911.12</v>
      </c>
      <c r="H3254" s="33">
        <v>911.12</v>
      </c>
      <c r="I3254" s="33">
        <v>911.12</v>
      </c>
      <c r="J3254" s="33">
        <v>911.12</v>
      </c>
      <c r="K3254" s="33"/>
      <c r="L3254" s="33"/>
      <c r="M3254" s="33"/>
      <c r="N3254" s="33"/>
      <c r="O3254" s="33"/>
      <c r="P3254" s="33"/>
      <c r="Q3254" s="33"/>
      <c r="R3254" s="33"/>
      <c r="S3254" s="33"/>
    </row>
    <row r="3255" spans="2:19">
      <c r="B3255" s="5">
        <v>2000</v>
      </c>
      <c r="C3255" s="33">
        <v>1771.27</v>
      </c>
      <c r="D3255" s="33">
        <v>1771.27</v>
      </c>
      <c r="E3255" s="33">
        <v>1771.27</v>
      </c>
      <c r="F3255" s="33">
        <v>1771.27</v>
      </c>
      <c r="G3255" s="33">
        <v>1771.27</v>
      </c>
      <c r="H3255" s="33">
        <v>1771.27</v>
      </c>
      <c r="I3255" s="33">
        <v>1771.27</v>
      </c>
      <c r="J3255" s="33">
        <v>1771.27</v>
      </c>
      <c r="K3255" s="33"/>
      <c r="L3255" s="33"/>
      <c r="M3255" s="33"/>
      <c r="N3255" s="33"/>
      <c r="O3255" s="33"/>
      <c r="P3255" s="33"/>
      <c r="Q3255" s="33"/>
      <c r="R3255" s="33"/>
      <c r="S3255" s="33"/>
    </row>
    <row r="3256" spans="2:19">
      <c r="B3256" s="5">
        <v>1999</v>
      </c>
      <c r="C3256" s="33">
        <v>9844.06</v>
      </c>
      <c r="D3256" s="33">
        <v>9844.06</v>
      </c>
      <c r="E3256" s="33">
        <v>9844.06</v>
      </c>
      <c r="F3256" s="33">
        <v>9844.06</v>
      </c>
      <c r="G3256" s="33">
        <v>9844.06</v>
      </c>
      <c r="H3256" s="33">
        <v>9844.06</v>
      </c>
      <c r="I3256" s="33">
        <v>9844.06</v>
      </c>
      <c r="J3256" s="33">
        <v>9844.06</v>
      </c>
      <c r="K3256" s="33"/>
      <c r="L3256" s="33"/>
      <c r="M3256" s="33"/>
      <c r="N3256" s="33"/>
      <c r="O3256" s="33"/>
      <c r="P3256" s="33"/>
      <c r="Q3256" s="33"/>
      <c r="R3256" s="33"/>
      <c r="S3256" s="33"/>
    </row>
    <row r="3257" spans="2:19">
      <c r="B3257" s="5">
        <v>1998</v>
      </c>
      <c r="C3257" s="33">
        <v>64255.23</v>
      </c>
      <c r="D3257" s="33">
        <v>64255.23</v>
      </c>
      <c r="E3257" s="33">
        <v>64255.23</v>
      </c>
      <c r="F3257" s="33">
        <v>64255.23</v>
      </c>
      <c r="G3257" s="33">
        <v>64255.23</v>
      </c>
      <c r="H3257" s="33">
        <v>64255.23</v>
      </c>
      <c r="I3257" s="33">
        <v>64255.23</v>
      </c>
      <c r="J3257" s="33">
        <v>64255.23</v>
      </c>
      <c r="K3257" s="33"/>
      <c r="L3257" s="33"/>
      <c r="M3257" s="33"/>
      <c r="N3257" s="33"/>
      <c r="O3257" s="33"/>
      <c r="P3257" s="33"/>
      <c r="Q3257" s="33"/>
      <c r="R3257" s="33"/>
      <c r="S3257" s="33"/>
    </row>
    <row r="3258" spans="2:19">
      <c r="B3258" s="5">
        <v>1997</v>
      </c>
      <c r="C3258" s="33">
        <v>65475.01</v>
      </c>
      <c r="D3258" s="33">
        <v>65475.01</v>
      </c>
      <c r="E3258" s="33">
        <v>65475.01</v>
      </c>
      <c r="F3258" s="33">
        <v>65475.01</v>
      </c>
      <c r="G3258" s="33">
        <v>65475.01</v>
      </c>
      <c r="H3258" s="33">
        <v>65475.01</v>
      </c>
      <c r="I3258" s="33">
        <v>65475.01</v>
      </c>
      <c r="J3258" s="33">
        <v>65475.01</v>
      </c>
      <c r="K3258" s="33"/>
      <c r="L3258" s="33"/>
      <c r="M3258" s="33"/>
      <c r="N3258" s="33"/>
      <c r="O3258" s="33"/>
      <c r="P3258" s="33"/>
      <c r="Q3258" s="33"/>
      <c r="R3258" s="33"/>
      <c r="S3258" s="33"/>
    </row>
    <row r="3259" spans="2:19">
      <c r="B3259" s="5">
        <v>1996</v>
      </c>
      <c r="C3259" s="33">
        <v>20071.28</v>
      </c>
      <c r="D3259" s="33">
        <v>20071.28</v>
      </c>
      <c r="E3259" s="33">
        <v>20071.28</v>
      </c>
      <c r="F3259" s="33">
        <v>20071.28</v>
      </c>
      <c r="G3259" s="33">
        <v>20071.28</v>
      </c>
      <c r="H3259" s="33">
        <v>20071.28</v>
      </c>
      <c r="I3259" s="33">
        <v>20071.28</v>
      </c>
      <c r="J3259" s="33">
        <v>20071.28</v>
      </c>
      <c r="K3259" s="33"/>
      <c r="L3259" s="33"/>
      <c r="M3259" s="33"/>
      <c r="N3259" s="33"/>
      <c r="O3259" s="33"/>
      <c r="P3259" s="33"/>
      <c r="Q3259" s="33"/>
      <c r="R3259" s="33"/>
      <c r="S3259" s="33"/>
    </row>
    <row r="3260" spans="2:19">
      <c r="B3260" s="5">
        <v>1995</v>
      </c>
      <c r="C3260" s="33">
        <v>8738.49</v>
      </c>
      <c r="D3260" s="33">
        <v>8738.49</v>
      </c>
      <c r="E3260" s="33">
        <v>8738.49</v>
      </c>
      <c r="F3260" s="33">
        <v>8738.49</v>
      </c>
      <c r="G3260" s="33">
        <v>8738.49</v>
      </c>
      <c r="H3260" s="33">
        <v>8738.49</v>
      </c>
      <c r="I3260" s="33">
        <v>8738.49</v>
      </c>
      <c r="J3260" s="33">
        <v>8738.49</v>
      </c>
      <c r="K3260" s="33"/>
      <c r="L3260" s="33"/>
      <c r="M3260" s="33"/>
      <c r="N3260" s="33"/>
      <c r="O3260" s="33"/>
      <c r="P3260" s="33"/>
      <c r="Q3260" s="33"/>
      <c r="R3260" s="33"/>
      <c r="S3260" s="33"/>
    </row>
    <row r="3261" spans="2:19">
      <c r="B3261" s="5">
        <v>1994</v>
      </c>
      <c r="C3261" s="33">
        <v>5009.13</v>
      </c>
      <c r="D3261" s="33">
        <v>5009.13</v>
      </c>
      <c r="E3261" s="33">
        <v>5009.13</v>
      </c>
      <c r="F3261" s="33">
        <v>5009.13</v>
      </c>
      <c r="G3261" s="33">
        <v>5009.13</v>
      </c>
      <c r="H3261" s="33">
        <v>5009.13</v>
      </c>
      <c r="I3261" s="33">
        <v>5009.13</v>
      </c>
      <c r="J3261" s="33">
        <v>5009.13</v>
      </c>
      <c r="K3261" s="33"/>
      <c r="L3261" s="33"/>
      <c r="M3261" s="33"/>
      <c r="N3261" s="33"/>
      <c r="O3261" s="33"/>
      <c r="P3261" s="33"/>
      <c r="Q3261" s="33"/>
      <c r="R3261" s="33"/>
      <c r="S3261" s="33"/>
    </row>
    <row r="3262" spans="2:19">
      <c r="B3262" s="5">
        <v>1993</v>
      </c>
      <c r="C3262" s="33">
        <v>7868.27</v>
      </c>
      <c r="D3262" s="33">
        <v>7868.27</v>
      </c>
      <c r="E3262" s="33">
        <v>7868.27</v>
      </c>
      <c r="F3262" s="33">
        <v>7868.27</v>
      </c>
      <c r="G3262" s="33">
        <v>7868.27</v>
      </c>
      <c r="H3262" s="33">
        <v>7868.27</v>
      </c>
      <c r="I3262" s="33">
        <v>7868.27</v>
      </c>
      <c r="J3262" s="33">
        <v>7868.27</v>
      </c>
      <c r="K3262" s="33"/>
      <c r="L3262" s="33"/>
      <c r="M3262" s="33"/>
      <c r="N3262" s="33"/>
      <c r="O3262" s="33"/>
      <c r="P3262" s="33"/>
      <c r="Q3262" s="33"/>
      <c r="R3262" s="33"/>
      <c r="S3262" s="33"/>
    </row>
    <row r="3263" spans="2:19">
      <c r="B3263" s="5">
        <v>1992</v>
      </c>
      <c r="C3263" s="33">
        <v>16199.77</v>
      </c>
      <c r="D3263" s="33">
        <v>16199.77</v>
      </c>
      <c r="E3263" s="33">
        <v>16199.77</v>
      </c>
      <c r="F3263" s="33">
        <v>16199.77</v>
      </c>
      <c r="G3263" s="33">
        <v>16199.77</v>
      </c>
      <c r="H3263" s="33">
        <v>16199.77</v>
      </c>
      <c r="I3263" s="33">
        <v>16199.77</v>
      </c>
      <c r="J3263" s="33">
        <v>16199.77</v>
      </c>
      <c r="K3263" s="33"/>
      <c r="L3263" s="33"/>
      <c r="M3263" s="33"/>
      <c r="N3263" s="33"/>
      <c r="O3263" s="33"/>
      <c r="P3263" s="33"/>
      <c r="Q3263" s="33"/>
      <c r="R3263" s="33"/>
      <c r="S3263" s="33"/>
    </row>
    <row r="3264" spans="2:19">
      <c r="B3264" s="5">
        <v>1991</v>
      </c>
      <c r="C3264" s="33">
        <v>19391.259999999998</v>
      </c>
      <c r="D3264" s="33">
        <v>19391.259999999998</v>
      </c>
      <c r="E3264" s="33">
        <v>19391.259999999998</v>
      </c>
      <c r="F3264" s="33">
        <v>19391.259999999998</v>
      </c>
      <c r="G3264" s="33">
        <v>19391.259999999998</v>
      </c>
      <c r="H3264" s="33">
        <v>19391.259999999998</v>
      </c>
      <c r="I3264" s="33">
        <v>19391.259999999998</v>
      </c>
      <c r="J3264" s="33">
        <v>19391.259999999998</v>
      </c>
      <c r="K3264" s="33"/>
      <c r="L3264" s="33"/>
      <c r="M3264" s="33"/>
      <c r="N3264" s="33"/>
      <c r="O3264" s="33"/>
      <c r="P3264" s="33"/>
      <c r="Q3264" s="33"/>
      <c r="R3264" s="33"/>
      <c r="S3264" s="33"/>
    </row>
    <row r="3265" spans="2:19">
      <c r="B3265" s="5">
        <v>1990</v>
      </c>
      <c r="C3265" s="33">
        <v>24263.37</v>
      </c>
      <c r="D3265" s="33">
        <v>24263.37</v>
      </c>
      <c r="E3265" s="33">
        <v>24263.37</v>
      </c>
      <c r="F3265" s="33">
        <v>24263.37</v>
      </c>
      <c r="G3265" s="33">
        <v>24263.37</v>
      </c>
      <c r="H3265" s="33">
        <v>24263.37</v>
      </c>
      <c r="I3265" s="33">
        <v>24263.37</v>
      </c>
      <c r="J3265" s="33">
        <v>24263.37</v>
      </c>
      <c r="K3265" s="33"/>
      <c r="L3265" s="33"/>
      <c r="M3265" s="33"/>
      <c r="N3265" s="33"/>
      <c r="O3265" s="33"/>
      <c r="P3265" s="33"/>
      <c r="Q3265" s="33"/>
      <c r="R3265" s="33"/>
      <c r="S3265" s="33"/>
    </row>
    <row r="3266" spans="2:19">
      <c r="B3266" s="5">
        <v>1989</v>
      </c>
      <c r="C3266" s="33">
        <v>22909.45</v>
      </c>
      <c r="D3266" s="33">
        <v>22909.45</v>
      </c>
      <c r="E3266" s="33">
        <v>22909.45</v>
      </c>
      <c r="F3266" s="33">
        <v>22909.45</v>
      </c>
      <c r="G3266" s="33">
        <v>22909.45</v>
      </c>
      <c r="H3266" s="33">
        <v>22909.45</v>
      </c>
      <c r="I3266" s="33">
        <v>22909.45</v>
      </c>
      <c r="J3266" s="33">
        <v>22909.45</v>
      </c>
      <c r="K3266" s="33"/>
      <c r="L3266" s="33"/>
      <c r="M3266" s="33"/>
      <c r="N3266" s="33"/>
      <c r="O3266" s="33"/>
      <c r="P3266" s="33"/>
      <c r="Q3266" s="33"/>
      <c r="R3266" s="33"/>
      <c r="S3266" s="33"/>
    </row>
    <row r="3267" spans="2:19">
      <c r="B3267" s="5">
        <v>1988</v>
      </c>
      <c r="C3267" s="33">
        <v>36938.28</v>
      </c>
      <c r="D3267" s="33">
        <v>36938.28</v>
      </c>
      <c r="E3267" s="33">
        <v>36938.28</v>
      </c>
      <c r="F3267" s="33">
        <v>36938.28</v>
      </c>
      <c r="G3267" s="33">
        <v>36938.28</v>
      </c>
      <c r="H3267" s="33">
        <v>36938.28</v>
      </c>
      <c r="I3267" s="33">
        <v>36938.28</v>
      </c>
      <c r="J3267" s="33">
        <v>36938.28</v>
      </c>
      <c r="K3267" s="33"/>
      <c r="L3267" s="33"/>
      <c r="M3267" s="33"/>
      <c r="N3267" s="33"/>
      <c r="O3267" s="33"/>
      <c r="P3267" s="33"/>
      <c r="Q3267" s="33"/>
      <c r="R3267" s="33"/>
      <c r="S3267" s="33"/>
    </row>
    <row r="3268" spans="2:19">
      <c r="B3268" s="5">
        <v>1987</v>
      </c>
      <c r="C3268" s="33">
        <v>10732.01</v>
      </c>
      <c r="D3268" s="33">
        <v>10732.01</v>
      </c>
      <c r="E3268" s="33">
        <v>10732.01</v>
      </c>
      <c r="F3268" s="33">
        <v>10732.01</v>
      </c>
      <c r="G3268" s="33">
        <v>10732.01</v>
      </c>
      <c r="H3268" s="33">
        <v>10732.01</v>
      </c>
      <c r="I3268" s="33">
        <v>10732.01</v>
      </c>
      <c r="J3268" s="33">
        <v>10732.01</v>
      </c>
      <c r="K3268" s="33"/>
      <c r="L3268" s="33"/>
      <c r="M3268" s="33"/>
      <c r="N3268" s="33"/>
      <c r="O3268" s="33"/>
      <c r="P3268" s="33"/>
      <c r="Q3268" s="33"/>
      <c r="R3268" s="33"/>
      <c r="S3268" s="33"/>
    </row>
    <row r="3269" spans="2:19">
      <c r="B3269" s="5">
        <v>1986</v>
      </c>
      <c r="C3269" s="33">
        <v>19087.55</v>
      </c>
      <c r="D3269" s="33">
        <v>19087.55</v>
      </c>
      <c r="E3269" s="33">
        <v>19087.55</v>
      </c>
      <c r="F3269" s="33">
        <v>19087.55</v>
      </c>
      <c r="G3269" s="33">
        <v>19087.55</v>
      </c>
      <c r="H3269" s="33">
        <v>19087.55</v>
      </c>
      <c r="I3269" s="33">
        <v>19087.55</v>
      </c>
      <c r="J3269" s="33">
        <v>19087.55</v>
      </c>
      <c r="K3269" s="33"/>
      <c r="L3269" s="33"/>
      <c r="M3269" s="33"/>
      <c r="N3269" s="33"/>
      <c r="O3269" s="33"/>
      <c r="P3269" s="33"/>
      <c r="Q3269" s="33"/>
      <c r="R3269" s="33"/>
      <c r="S3269" s="33"/>
    </row>
    <row r="3270" spans="2:19">
      <c r="B3270" s="5">
        <v>1985</v>
      </c>
      <c r="C3270" s="33">
        <v>18096.66</v>
      </c>
      <c r="D3270" s="33">
        <v>18096.66</v>
      </c>
      <c r="E3270" s="33">
        <v>18096.66</v>
      </c>
      <c r="F3270" s="33">
        <v>18096.66</v>
      </c>
      <c r="G3270" s="33">
        <v>18096.66</v>
      </c>
      <c r="H3270" s="33">
        <v>18096.66</v>
      </c>
      <c r="I3270" s="33">
        <v>18096.66</v>
      </c>
      <c r="J3270" s="33">
        <v>18096.66</v>
      </c>
      <c r="K3270" s="33"/>
      <c r="L3270" s="33"/>
      <c r="M3270" s="33"/>
      <c r="N3270" s="33"/>
      <c r="O3270" s="33"/>
      <c r="P3270" s="33"/>
      <c r="Q3270" s="33"/>
      <c r="R3270" s="33"/>
      <c r="S3270" s="33"/>
    </row>
    <row r="3271" spans="2:19">
      <c r="B3271" s="5">
        <v>1984</v>
      </c>
      <c r="C3271" s="33">
        <v>10203.86</v>
      </c>
      <c r="D3271" s="33">
        <v>10203.86</v>
      </c>
      <c r="E3271" s="33">
        <v>10203.86</v>
      </c>
      <c r="F3271" s="33">
        <v>10203.86</v>
      </c>
      <c r="G3271" s="33">
        <v>10203.86</v>
      </c>
      <c r="H3271" s="33">
        <v>10203.86</v>
      </c>
      <c r="I3271" s="33">
        <v>10203.86</v>
      </c>
      <c r="J3271" s="33">
        <v>10203.86</v>
      </c>
      <c r="K3271" s="33"/>
      <c r="L3271" s="33"/>
      <c r="M3271" s="33"/>
      <c r="N3271" s="33"/>
      <c r="O3271" s="33"/>
      <c r="P3271" s="33"/>
      <c r="Q3271" s="33"/>
      <c r="R3271" s="33"/>
      <c r="S3271" s="33"/>
    </row>
    <row r="3272" spans="2:19">
      <c r="B3272" s="5">
        <v>1983</v>
      </c>
      <c r="C3272" s="33">
        <v>17213.66</v>
      </c>
      <c r="D3272" s="33">
        <v>17213.66</v>
      </c>
      <c r="E3272" s="33">
        <v>17213.66</v>
      </c>
      <c r="F3272" s="33">
        <v>17213.66</v>
      </c>
      <c r="G3272" s="33">
        <v>17213.66</v>
      </c>
      <c r="H3272" s="33">
        <v>17213.66</v>
      </c>
      <c r="I3272" s="33">
        <v>17213.66</v>
      </c>
      <c r="J3272" s="33">
        <v>17213.66</v>
      </c>
      <c r="K3272" s="33"/>
      <c r="L3272" s="33"/>
      <c r="M3272" s="33"/>
      <c r="N3272" s="33"/>
      <c r="O3272" s="33"/>
      <c r="P3272" s="33"/>
      <c r="Q3272" s="33"/>
      <c r="R3272" s="33"/>
      <c r="S3272" s="33"/>
    </row>
    <row r="3273" spans="2:19">
      <c r="B3273" s="5">
        <v>1982</v>
      </c>
      <c r="C3273" s="33">
        <v>11088.89</v>
      </c>
      <c r="D3273" s="33">
        <v>11088.89</v>
      </c>
      <c r="E3273" s="33">
        <v>11088.89</v>
      </c>
      <c r="F3273" s="33">
        <v>11088.89</v>
      </c>
      <c r="G3273" s="33">
        <v>11088.89</v>
      </c>
      <c r="H3273" s="33">
        <v>11088.89</v>
      </c>
      <c r="I3273" s="33">
        <v>11088.89</v>
      </c>
      <c r="J3273" s="33">
        <v>11088.89</v>
      </c>
      <c r="K3273" s="33"/>
      <c r="L3273" s="33"/>
      <c r="M3273" s="33"/>
      <c r="N3273" s="33"/>
      <c r="O3273" s="33"/>
      <c r="P3273" s="33"/>
      <c r="Q3273" s="33"/>
      <c r="R3273" s="33"/>
      <c r="S3273" s="33"/>
    </row>
    <row r="3274" spans="2:19">
      <c r="B3274" s="5">
        <v>1981</v>
      </c>
      <c r="C3274" s="33">
        <v>8252.76</v>
      </c>
      <c r="D3274" s="33">
        <v>8252.76</v>
      </c>
      <c r="E3274" s="33">
        <v>8252.76</v>
      </c>
      <c r="F3274" s="33">
        <v>8252.76</v>
      </c>
      <c r="G3274" s="33">
        <v>8252.76</v>
      </c>
      <c r="H3274" s="33">
        <v>8252.76</v>
      </c>
      <c r="I3274" s="33">
        <v>8252.76</v>
      </c>
      <c r="J3274" s="33">
        <v>8252.76</v>
      </c>
      <c r="K3274" s="33"/>
      <c r="L3274" s="33"/>
      <c r="M3274" s="33"/>
      <c r="N3274" s="33"/>
      <c r="O3274" s="33"/>
      <c r="P3274" s="33"/>
      <c r="Q3274" s="33"/>
      <c r="R3274" s="33"/>
      <c r="S3274" s="33"/>
    </row>
    <row r="3275" spans="2:19">
      <c r="B3275" s="5">
        <v>1980</v>
      </c>
      <c r="C3275" s="33">
        <v>36556.339999999997</v>
      </c>
      <c r="D3275" s="33">
        <v>36556.339999999997</v>
      </c>
      <c r="E3275" s="33">
        <v>36556.339999999997</v>
      </c>
      <c r="F3275" s="33">
        <v>36556.339999999997</v>
      </c>
      <c r="G3275" s="33">
        <v>36556.339999999997</v>
      </c>
      <c r="H3275" s="33">
        <v>36556.339999999997</v>
      </c>
      <c r="I3275" s="33">
        <v>36556.339999999997</v>
      </c>
      <c r="J3275" s="33">
        <v>36556.339999999997</v>
      </c>
      <c r="K3275" s="33"/>
      <c r="L3275" s="33"/>
      <c r="M3275" s="33"/>
      <c r="N3275" s="33"/>
      <c r="O3275" s="33"/>
      <c r="P3275" s="33"/>
      <c r="Q3275" s="33"/>
      <c r="R3275" s="33"/>
      <c r="S3275" s="33"/>
    </row>
    <row r="3276" spans="2:19">
      <c r="B3276" s="5">
        <v>1979</v>
      </c>
      <c r="C3276" s="33">
        <v>13225.57</v>
      </c>
      <c r="D3276" s="33">
        <v>13225.57</v>
      </c>
      <c r="E3276" s="33">
        <v>13225.57</v>
      </c>
      <c r="F3276" s="33">
        <v>13225.57</v>
      </c>
      <c r="G3276" s="33">
        <v>13225.57</v>
      </c>
      <c r="H3276" s="33">
        <v>13225.57</v>
      </c>
      <c r="I3276" s="33">
        <v>13225.57</v>
      </c>
      <c r="J3276" s="33">
        <v>13225.57</v>
      </c>
      <c r="K3276" s="33"/>
      <c r="L3276" s="33"/>
      <c r="M3276" s="33"/>
      <c r="N3276" s="33"/>
      <c r="O3276" s="33"/>
      <c r="P3276" s="33"/>
      <c r="Q3276" s="33"/>
      <c r="R3276" s="33"/>
      <c r="S3276" s="33"/>
    </row>
    <row r="3277" spans="2:19">
      <c r="B3277" s="5">
        <v>1978</v>
      </c>
      <c r="C3277" s="33">
        <v>30759.82</v>
      </c>
      <c r="D3277" s="33">
        <v>30759.82</v>
      </c>
      <c r="E3277" s="33">
        <v>30759.82</v>
      </c>
      <c r="F3277" s="33">
        <v>30759.82</v>
      </c>
      <c r="G3277" s="33">
        <v>30759.82</v>
      </c>
      <c r="H3277" s="33">
        <v>30759.82</v>
      </c>
      <c r="I3277" s="33">
        <v>30759.82</v>
      </c>
      <c r="J3277" s="33">
        <v>30759.82</v>
      </c>
      <c r="K3277" s="33"/>
      <c r="L3277" s="33"/>
      <c r="M3277" s="33"/>
      <c r="N3277" s="33"/>
      <c r="O3277" s="33"/>
      <c r="P3277" s="33"/>
      <c r="Q3277" s="33"/>
      <c r="R3277" s="33"/>
      <c r="S3277" s="33"/>
    </row>
    <row r="3278" spans="2:19">
      <c r="B3278" s="5">
        <v>1977</v>
      </c>
      <c r="C3278" s="33">
        <v>33228.35</v>
      </c>
      <c r="D3278" s="33">
        <v>33228.35</v>
      </c>
      <c r="E3278" s="33">
        <v>33228.35</v>
      </c>
      <c r="F3278" s="33">
        <v>33228.35</v>
      </c>
      <c r="G3278" s="33">
        <v>33228.35</v>
      </c>
      <c r="H3278" s="33">
        <v>33228.35</v>
      </c>
      <c r="I3278" s="33">
        <v>33228.35</v>
      </c>
      <c r="J3278" s="33">
        <v>33228.35</v>
      </c>
      <c r="K3278" s="33"/>
      <c r="L3278" s="33"/>
      <c r="M3278" s="33"/>
      <c r="N3278" s="33"/>
      <c r="O3278" s="33"/>
      <c r="P3278" s="33"/>
      <c r="Q3278" s="33"/>
      <c r="R3278" s="33"/>
      <c r="S3278" s="33"/>
    </row>
    <row r="3279" spans="2:19">
      <c r="B3279" s="5">
        <v>1976</v>
      </c>
      <c r="C3279" s="33">
        <v>24029.18</v>
      </c>
      <c r="D3279" s="33">
        <v>24029.18</v>
      </c>
      <c r="E3279" s="33">
        <v>24029.18</v>
      </c>
      <c r="F3279" s="33">
        <v>24029.18</v>
      </c>
      <c r="G3279" s="33">
        <v>24029.18</v>
      </c>
      <c r="H3279" s="33">
        <v>24029.18</v>
      </c>
      <c r="I3279" s="33">
        <v>24029.18</v>
      </c>
      <c r="J3279" s="33">
        <v>24029.18</v>
      </c>
      <c r="K3279" s="33"/>
      <c r="L3279" s="33"/>
      <c r="M3279" s="33"/>
      <c r="N3279" s="33"/>
      <c r="O3279" s="33"/>
      <c r="P3279" s="33"/>
      <c r="Q3279" s="33"/>
      <c r="R3279" s="33"/>
      <c r="S3279" s="33"/>
    </row>
    <row r="3280" spans="2:19">
      <c r="B3280" s="5">
        <v>1975</v>
      </c>
      <c r="C3280" s="33">
        <v>26202.42</v>
      </c>
      <c r="D3280" s="33">
        <v>26202.42</v>
      </c>
      <c r="E3280" s="33">
        <v>26202.42</v>
      </c>
      <c r="F3280" s="33">
        <v>26202.42</v>
      </c>
      <c r="G3280" s="33">
        <v>26202.42</v>
      </c>
      <c r="H3280" s="33">
        <v>26202.42</v>
      </c>
      <c r="I3280" s="33">
        <v>26202.42</v>
      </c>
      <c r="J3280" s="33">
        <v>26202.42</v>
      </c>
      <c r="K3280" s="33"/>
      <c r="L3280" s="33"/>
      <c r="M3280" s="33"/>
      <c r="N3280" s="33"/>
      <c r="O3280" s="33"/>
      <c r="P3280" s="33"/>
      <c r="Q3280" s="33"/>
      <c r="R3280" s="33"/>
      <c r="S3280" s="33"/>
    </row>
    <row r="3281" spans="2:19">
      <c r="B3281" s="5">
        <v>1974</v>
      </c>
      <c r="C3281" s="33">
        <v>13202.08</v>
      </c>
      <c r="D3281" s="33">
        <v>13202.08</v>
      </c>
      <c r="E3281" s="33">
        <v>13202.08</v>
      </c>
      <c r="F3281" s="33">
        <v>13202.08</v>
      </c>
      <c r="G3281" s="33">
        <v>13202.08</v>
      </c>
      <c r="H3281" s="33">
        <v>13202.08</v>
      </c>
      <c r="I3281" s="33">
        <v>13202.08</v>
      </c>
      <c r="J3281" s="33">
        <v>13202.08</v>
      </c>
      <c r="K3281" s="33"/>
      <c r="L3281" s="33"/>
      <c r="M3281" s="33"/>
      <c r="N3281" s="33"/>
      <c r="O3281" s="33"/>
      <c r="P3281" s="33"/>
      <c r="Q3281" s="33"/>
      <c r="R3281" s="33"/>
      <c r="S3281" s="33"/>
    </row>
    <row r="3282" spans="2:19">
      <c r="B3282" s="5">
        <v>1973</v>
      </c>
      <c r="C3282" s="33">
        <v>21350.02</v>
      </c>
      <c r="D3282" s="33">
        <v>21350.02</v>
      </c>
      <c r="E3282" s="33">
        <v>21350.02</v>
      </c>
      <c r="F3282" s="33">
        <v>21350.02</v>
      </c>
      <c r="G3282" s="33">
        <v>21350.02</v>
      </c>
      <c r="H3282" s="33">
        <v>21350.02</v>
      </c>
      <c r="I3282" s="33">
        <v>21350.02</v>
      </c>
      <c r="J3282" s="33">
        <v>21350.02</v>
      </c>
      <c r="K3282" s="33"/>
      <c r="L3282" s="33"/>
      <c r="M3282" s="33"/>
      <c r="N3282" s="33"/>
      <c r="O3282" s="33"/>
      <c r="P3282" s="33"/>
      <c r="Q3282" s="33"/>
      <c r="R3282" s="33"/>
      <c r="S3282" s="33"/>
    </row>
    <row r="3283" spans="2:19">
      <c r="B3283" s="5">
        <v>1972</v>
      </c>
      <c r="C3283" s="33">
        <v>15977.36</v>
      </c>
      <c r="D3283" s="33">
        <v>15977.36</v>
      </c>
      <c r="E3283" s="33">
        <v>15977.36</v>
      </c>
      <c r="F3283" s="33">
        <v>15977.36</v>
      </c>
      <c r="G3283" s="33">
        <v>15977.36</v>
      </c>
      <c r="H3283" s="33">
        <v>15977.36</v>
      </c>
      <c r="I3283" s="33">
        <v>15977.36</v>
      </c>
      <c r="J3283" s="33">
        <v>15977.36</v>
      </c>
      <c r="K3283" s="33"/>
      <c r="L3283" s="33"/>
      <c r="M3283" s="33"/>
      <c r="N3283" s="33"/>
      <c r="O3283" s="33"/>
      <c r="P3283" s="33"/>
      <c r="Q3283" s="33"/>
      <c r="R3283" s="33"/>
      <c r="S3283" s="33"/>
    </row>
    <row r="3284" spans="2:19">
      <c r="B3284" s="5">
        <v>1971</v>
      </c>
      <c r="C3284" s="33">
        <v>8797.7999999999993</v>
      </c>
      <c r="D3284" s="33">
        <v>8797.7999999999993</v>
      </c>
      <c r="E3284" s="33">
        <v>8797.7999999999993</v>
      </c>
      <c r="F3284" s="33">
        <v>8797.7999999999993</v>
      </c>
      <c r="G3284" s="33">
        <v>8797.7999999999993</v>
      </c>
      <c r="H3284" s="33">
        <v>8797.7999999999993</v>
      </c>
      <c r="I3284" s="33">
        <v>8797.7999999999993</v>
      </c>
      <c r="J3284" s="33">
        <v>8797.7999999999993</v>
      </c>
      <c r="K3284" s="33"/>
      <c r="L3284" s="33"/>
      <c r="M3284" s="33"/>
      <c r="N3284" s="33"/>
      <c r="O3284" s="33"/>
      <c r="P3284" s="33"/>
      <c r="Q3284" s="33"/>
      <c r="R3284" s="33"/>
      <c r="S3284" s="33"/>
    </row>
    <row r="3285" spans="2:19">
      <c r="B3285" s="5">
        <v>1970</v>
      </c>
      <c r="C3285" s="33">
        <v>10049.44</v>
      </c>
      <c r="D3285" s="33">
        <v>10049.44</v>
      </c>
      <c r="E3285" s="33">
        <v>10049.44</v>
      </c>
      <c r="F3285" s="33">
        <v>10049.44</v>
      </c>
      <c r="G3285" s="33">
        <v>10049.44</v>
      </c>
      <c r="H3285" s="33">
        <v>10049.44</v>
      </c>
      <c r="I3285" s="33">
        <v>10049.44</v>
      </c>
      <c r="J3285" s="33">
        <v>10049.44</v>
      </c>
      <c r="K3285" s="33"/>
      <c r="L3285" s="33"/>
      <c r="M3285" s="33"/>
      <c r="N3285" s="33"/>
      <c r="O3285" s="33"/>
      <c r="P3285" s="33"/>
      <c r="Q3285" s="33"/>
      <c r="R3285" s="33"/>
      <c r="S3285" s="33"/>
    </row>
    <row r="3286" spans="2:19">
      <c r="B3286" s="5">
        <v>1969</v>
      </c>
      <c r="C3286" s="33">
        <v>4636.91</v>
      </c>
      <c r="D3286" s="33">
        <v>4636.91</v>
      </c>
      <c r="E3286" s="33">
        <v>4636.91</v>
      </c>
      <c r="F3286" s="33">
        <v>4636.91</v>
      </c>
      <c r="G3286" s="33">
        <v>4636.91</v>
      </c>
      <c r="H3286" s="33">
        <v>4636.91</v>
      </c>
      <c r="I3286" s="33">
        <v>4636.91</v>
      </c>
      <c r="J3286" s="33">
        <v>4636.91</v>
      </c>
      <c r="K3286" s="33"/>
      <c r="L3286" s="33"/>
      <c r="M3286" s="33"/>
      <c r="N3286" s="33"/>
      <c r="O3286" s="33"/>
      <c r="P3286" s="33"/>
      <c r="Q3286" s="33"/>
      <c r="R3286" s="33"/>
      <c r="S3286" s="33"/>
    </row>
    <row r="3287" spans="2:19">
      <c r="B3287" s="5">
        <v>1968</v>
      </c>
      <c r="C3287" s="33">
        <v>5272.32</v>
      </c>
      <c r="D3287" s="33">
        <v>5272.32</v>
      </c>
      <c r="E3287" s="33">
        <v>5272.32</v>
      </c>
      <c r="F3287" s="33">
        <v>5272.32</v>
      </c>
      <c r="G3287" s="33">
        <v>5272.32</v>
      </c>
      <c r="H3287" s="33">
        <v>5272.32</v>
      </c>
      <c r="I3287" s="33">
        <v>5272.32</v>
      </c>
      <c r="J3287" s="33">
        <v>5272.32</v>
      </c>
      <c r="K3287" s="33"/>
      <c r="L3287" s="33"/>
      <c r="M3287" s="33"/>
      <c r="N3287" s="33"/>
      <c r="O3287" s="33"/>
      <c r="P3287" s="33"/>
      <c r="Q3287" s="33"/>
      <c r="R3287" s="33"/>
      <c r="S3287" s="33"/>
    </row>
    <row r="3288" spans="2:19">
      <c r="B3288" s="5">
        <v>1967</v>
      </c>
      <c r="C3288" s="33">
        <v>6641.18</v>
      </c>
      <c r="D3288" s="33">
        <v>6641.18</v>
      </c>
      <c r="E3288" s="33">
        <v>6641.18</v>
      </c>
      <c r="F3288" s="33">
        <v>6641.18</v>
      </c>
      <c r="G3288" s="33">
        <v>6641.18</v>
      </c>
      <c r="H3288" s="33">
        <v>6641.18</v>
      </c>
      <c r="I3288" s="33">
        <v>6641.18</v>
      </c>
      <c r="J3288" s="33">
        <v>6641.18</v>
      </c>
      <c r="K3288" s="33"/>
      <c r="L3288" s="33"/>
      <c r="M3288" s="33"/>
      <c r="N3288" s="33"/>
      <c r="O3288" s="33"/>
      <c r="P3288" s="33"/>
      <c r="Q3288" s="33"/>
      <c r="R3288" s="33"/>
      <c r="S3288" s="33"/>
    </row>
    <row r="3289" spans="2:19">
      <c r="B3289" s="5">
        <v>1966</v>
      </c>
      <c r="C3289" s="33">
        <v>31499.88</v>
      </c>
      <c r="D3289" s="33">
        <v>31499.88</v>
      </c>
      <c r="E3289" s="33">
        <v>31499.88</v>
      </c>
      <c r="F3289" s="33">
        <v>31499.88</v>
      </c>
      <c r="G3289" s="33">
        <v>31499.88</v>
      </c>
      <c r="H3289" s="33">
        <v>31499.88</v>
      </c>
      <c r="I3289" s="33">
        <v>31499.88</v>
      </c>
      <c r="J3289" s="33">
        <v>31499.88</v>
      </c>
      <c r="K3289" s="33"/>
      <c r="L3289" s="33"/>
      <c r="M3289" s="33"/>
      <c r="N3289" s="33"/>
      <c r="O3289" s="33"/>
      <c r="P3289" s="33"/>
      <c r="Q3289" s="33"/>
      <c r="R3289" s="33"/>
      <c r="S3289" s="33"/>
    </row>
    <row r="3290" spans="2:19">
      <c r="B3290" s="5">
        <v>1965</v>
      </c>
      <c r="C3290" s="33">
        <v>421.82</v>
      </c>
      <c r="D3290" s="33">
        <v>421.82</v>
      </c>
      <c r="E3290" s="33">
        <v>421.82</v>
      </c>
      <c r="F3290" s="33">
        <v>421.82</v>
      </c>
      <c r="G3290" s="33">
        <v>421.82</v>
      </c>
      <c r="H3290" s="33">
        <v>421.82</v>
      </c>
      <c r="I3290" s="33">
        <v>421.82</v>
      </c>
      <c r="J3290" s="33">
        <v>421.82</v>
      </c>
      <c r="K3290" s="33"/>
      <c r="L3290" s="33"/>
      <c r="M3290" s="33"/>
      <c r="N3290" s="33"/>
      <c r="O3290" s="33"/>
      <c r="P3290" s="33"/>
      <c r="Q3290" s="33"/>
      <c r="R3290" s="33"/>
      <c r="S3290" s="33"/>
    </row>
    <row r="3291" spans="2:19">
      <c r="B3291" s="5">
        <v>1964</v>
      </c>
      <c r="C3291" s="33">
        <v>4670.6499999999996</v>
      </c>
      <c r="D3291" s="33">
        <v>4670.6499999999996</v>
      </c>
      <c r="E3291" s="33">
        <v>4670.6499999999996</v>
      </c>
      <c r="F3291" s="33">
        <v>4670.6499999999996</v>
      </c>
      <c r="G3291" s="33">
        <v>4670.6499999999996</v>
      </c>
      <c r="H3291" s="33">
        <v>4670.6499999999996</v>
      </c>
      <c r="I3291" s="33">
        <v>4670.6499999999996</v>
      </c>
      <c r="J3291" s="33">
        <v>4670.6499999999996</v>
      </c>
      <c r="K3291" s="33"/>
      <c r="L3291" s="33"/>
      <c r="M3291" s="33"/>
      <c r="N3291" s="33"/>
      <c r="O3291" s="33"/>
      <c r="P3291" s="33"/>
      <c r="Q3291" s="33"/>
      <c r="R3291" s="33"/>
      <c r="S3291" s="33"/>
    </row>
    <row r="3292" spans="2:19">
      <c r="B3292" s="5">
        <v>1963</v>
      </c>
      <c r="C3292" s="33">
        <v>4689.0600000000004</v>
      </c>
      <c r="D3292" s="33">
        <v>4689.0600000000004</v>
      </c>
      <c r="E3292" s="33">
        <v>4689.0600000000004</v>
      </c>
      <c r="F3292" s="33">
        <v>4689.0600000000004</v>
      </c>
      <c r="G3292" s="33">
        <v>4689.0600000000004</v>
      </c>
      <c r="H3292" s="33">
        <v>4689.0600000000004</v>
      </c>
      <c r="I3292" s="33">
        <v>4689.0600000000004</v>
      </c>
      <c r="J3292" s="33">
        <v>4689.0600000000004</v>
      </c>
      <c r="K3292" s="33"/>
      <c r="L3292" s="33"/>
      <c r="M3292" s="33"/>
      <c r="N3292" s="33"/>
      <c r="O3292" s="33"/>
      <c r="P3292" s="33"/>
      <c r="Q3292" s="33"/>
      <c r="R3292" s="33"/>
      <c r="S3292" s="33"/>
    </row>
    <row r="3293" spans="2:19">
      <c r="B3293" s="5">
        <v>1962</v>
      </c>
      <c r="C3293" s="33">
        <v>1858.55</v>
      </c>
      <c r="D3293" s="33">
        <v>1858.55</v>
      </c>
      <c r="E3293" s="33">
        <v>1858.55</v>
      </c>
      <c r="F3293" s="33">
        <v>1858.55</v>
      </c>
      <c r="G3293" s="33">
        <v>1858.55</v>
      </c>
      <c r="H3293" s="33">
        <v>1858.55</v>
      </c>
      <c r="I3293" s="33">
        <v>1858.55</v>
      </c>
      <c r="J3293" s="33">
        <v>1858.55</v>
      </c>
      <c r="K3293" s="33"/>
      <c r="L3293" s="33"/>
      <c r="M3293" s="33"/>
      <c r="N3293" s="33"/>
      <c r="O3293" s="33"/>
      <c r="P3293" s="33"/>
      <c r="Q3293" s="33"/>
      <c r="R3293" s="33"/>
      <c r="S3293" s="33"/>
    </row>
    <row r="3294" spans="2:19">
      <c r="B3294" s="5">
        <v>1961</v>
      </c>
      <c r="C3294" s="33">
        <v>5441.68</v>
      </c>
      <c r="D3294" s="33">
        <v>5441.68</v>
      </c>
      <c r="E3294" s="33">
        <v>5441.68</v>
      </c>
      <c r="F3294" s="33">
        <v>5441.68</v>
      </c>
      <c r="G3294" s="33">
        <v>5441.68</v>
      </c>
      <c r="H3294" s="33">
        <v>5441.68</v>
      </c>
      <c r="I3294" s="33">
        <v>5441.68</v>
      </c>
      <c r="J3294" s="33">
        <v>5441.68</v>
      </c>
      <c r="K3294" s="33"/>
      <c r="L3294" s="33"/>
      <c r="M3294" s="33"/>
      <c r="N3294" s="33"/>
      <c r="O3294" s="33"/>
      <c r="P3294" s="33"/>
      <c r="Q3294" s="33"/>
      <c r="R3294" s="33"/>
      <c r="S3294" s="33"/>
    </row>
    <row r="3295" spans="2:19">
      <c r="B3295" s="5">
        <v>1960</v>
      </c>
      <c r="C3295" s="33">
        <v>1822.75</v>
      </c>
      <c r="D3295" s="33">
        <v>1822.75</v>
      </c>
      <c r="E3295" s="33">
        <v>1822.75</v>
      </c>
      <c r="F3295" s="33">
        <v>1822.75</v>
      </c>
      <c r="G3295" s="33">
        <v>1822.75</v>
      </c>
      <c r="H3295" s="33">
        <v>1822.75</v>
      </c>
      <c r="I3295" s="33">
        <v>1822.75</v>
      </c>
      <c r="J3295" s="33">
        <v>1822.75</v>
      </c>
      <c r="K3295" s="33"/>
      <c r="L3295" s="33"/>
      <c r="M3295" s="33"/>
      <c r="N3295" s="33"/>
      <c r="O3295" s="33"/>
      <c r="P3295" s="33"/>
      <c r="Q3295" s="33"/>
      <c r="R3295" s="33"/>
      <c r="S3295" s="33"/>
    </row>
    <row r="3296" spans="2:19">
      <c r="B3296" s="5">
        <v>1959</v>
      </c>
      <c r="C3296" s="33">
        <v>1604.95</v>
      </c>
      <c r="D3296" s="33">
        <v>1604.95</v>
      </c>
      <c r="E3296" s="33">
        <v>1604.95</v>
      </c>
      <c r="F3296" s="33">
        <v>1604.95</v>
      </c>
      <c r="G3296" s="33">
        <v>1604.95</v>
      </c>
      <c r="H3296" s="33">
        <v>1604.95</v>
      </c>
      <c r="I3296" s="33">
        <v>1604.95</v>
      </c>
      <c r="J3296" s="33">
        <v>1604.95</v>
      </c>
      <c r="K3296" s="33"/>
      <c r="L3296" s="33"/>
      <c r="M3296" s="33"/>
      <c r="N3296" s="33"/>
      <c r="O3296" s="33"/>
      <c r="P3296" s="33"/>
      <c r="Q3296" s="33"/>
      <c r="R3296" s="33"/>
      <c r="S3296" s="33"/>
    </row>
    <row r="3297" spans="2:19">
      <c r="B3297" s="5">
        <v>1958</v>
      </c>
      <c r="C3297" s="33">
        <v>23134.42</v>
      </c>
      <c r="D3297" s="33">
        <v>23134.42</v>
      </c>
      <c r="E3297" s="33">
        <v>23134.42</v>
      </c>
      <c r="F3297" s="33">
        <v>23134.42</v>
      </c>
      <c r="G3297" s="33">
        <v>23134.42</v>
      </c>
      <c r="H3297" s="33">
        <v>23134.42</v>
      </c>
      <c r="I3297" s="33">
        <v>23134.42</v>
      </c>
      <c r="J3297" s="33">
        <v>23134.42</v>
      </c>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214</v>
      </c>
      <c r="B3326" s="6" t="s">
        <v>180</v>
      </c>
      <c r="C3326" s="10">
        <f>SUM(C3249:C3325)</f>
        <v>765179.86000000022</v>
      </c>
      <c r="D3326" s="10">
        <f>SUM(D3248:D3325)</f>
        <v>786243.61000000022</v>
      </c>
      <c r="E3326" s="10">
        <f>SUM(E3247:E3325)</f>
        <v>795495.98000000021</v>
      </c>
      <c r="F3326" s="10">
        <f>SUM(F3246:F3325)</f>
        <v>804583.68000000017</v>
      </c>
      <c r="G3326" s="10">
        <f>SUM(G3245:G3325)</f>
        <v>822218.26000000013</v>
      </c>
      <c r="H3326" s="10">
        <f>SUM(H3239:H3325)</f>
        <v>822218.26000000013</v>
      </c>
      <c r="I3326" s="10">
        <f>SUM(I3239:I3325)</f>
        <v>814546.53000000014</v>
      </c>
      <c r="J3326" s="10">
        <f t="shared" ref="J3326" si="65">SUM(J3239:J3325)</f>
        <v>814546.53000000014</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215</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216</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217</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218</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159</v>
      </c>
    </row>
    <row r="2" spans="1:19" ht="89.25">
      <c r="A2" s="70" t="s">
        <v>160</v>
      </c>
      <c r="B2" s="14" t="s">
        <v>161</v>
      </c>
      <c r="C2" s="15" t="s">
        <v>162</v>
      </c>
      <c r="D2" s="15" t="s">
        <v>163</v>
      </c>
      <c r="E2" s="15" t="s">
        <v>164</v>
      </c>
      <c r="F2" s="15" t="s">
        <v>165</v>
      </c>
      <c r="G2" s="15" t="s">
        <v>166</v>
      </c>
      <c r="H2" s="15" t="s">
        <v>167</v>
      </c>
      <c r="I2" s="15" t="s">
        <v>168</v>
      </c>
      <c r="J2" s="15" t="s">
        <v>169</v>
      </c>
      <c r="K2" s="15" t="s">
        <v>170</v>
      </c>
      <c r="L2" s="15" t="s">
        <v>171</v>
      </c>
      <c r="M2" s="15" t="s">
        <v>172</v>
      </c>
      <c r="N2" s="15" t="s">
        <v>173</v>
      </c>
      <c r="O2" s="15" t="s">
        <v>174</v>
      </c>
      <c r="P2" s="15" t="s">
        <v>175</v>
      </c>
      <c r="Q2" s="15" t="s">
        <v>176</v>
      </c>
      <c r="R2" s="15" t="s">
        <v>177</v>
      </c>
      <c r="S2" s="15" t="s">
        <v>178</v>
      </c>
    </row>
    <row r="3" spans="1:19">
      <c r="A3" s="64" t="s">
        <v>179</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181</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182</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183</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184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185</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186</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187</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188</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189</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190</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191</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192</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193</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194</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195</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196</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197</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198</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199</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200</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201</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202</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203</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204</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205</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206</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207</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208</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209</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210</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211</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212</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213</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214</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215</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216</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217</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218</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2024-08-09T06:01:30Z</dcterms:modified>
  <cp:category/>
  <cp:contentStatus/>
</cp:coreProperties>
</file>